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3.xml" ContentType="application/vnd.openxmlformats-officedocument.drawing+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5.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hidePivotFieldList="1"/>
  <mc:AlternateContent xmlns:mc="http://schemas.openxmlformats.org/markup-compatibility/2006">
    <mc:Choice Requires="x15">
      <x15ac:absPath xmlns:x15ac="http://schemas.microsoft.com/office/spreadsheetml/2010/11/ac" url="C:\Users\dsanchez.ATLASINV\Desktop\CON FIRMA\"/>
    </mc:Choice>
  </mc:AlternateContent>
  <xr:revisionPtr revIDLastSave="0" documentId="13_ncr:1_{A154DE67-85F4-4FD1-9778-D937C1AC0EE3}" xr6:coauthVersionLast="47" xr6:coauthVersionMax="47" xr10:uidLastSave="{00000000-0000-0000-0000-000000000000}"/>
  <bookViews>
    <workbookView xWindow="-108" yWindow="-108" windowWidth="23256" windowHeight="12456" tabRatio="909" xr2:uid="{00000000-000D-0000-FFFF-FFFF00000000}"/>
  </bookViews>
  <sheets>
    <sheet name="Portada" sheetId="12" r:id="rId1"/>
    <sheet name="Activo Neto" sheetId="3" r:id="rId2"/>
    <sheet name="Estado de Ingresos y Egresos" sheetId="4" r:id="rId3"/>
    <sheet name="Variación del Activo Neto" sheetId="7" r:id="rId4"/>
    <sheet name="Flujos de Efectivo" sheetId="5" r:id="rId5"/>
    <sheet name="Nota 1 a Nota 3.5" sheetId="8" r:id="rId6"/>
    <sheet name="Nota 3.6 a Nota 8" sheetId="9" r:id="rId7"/>
  </sheets>
  <definedNames>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Neto'!$A$6:$F$44</definedName>
    <definedName name="_xlnm.Print_Area" localSheetId="2">'Estado de Ingresos y Egresos'!$A$6:$G$40</definedName>
    <definedName name="_xlnm.Print_Area" localSheetId="4">'Flujos de Efectivo'!$A$7:$F$39</definedName>
    <definedName name="_xlnm.Print_Area" localSheetId="5">'Nota 1 a Nota 3.5'!$B$9:$L$89</definedName>
    <definedName name="_xlnm.Print_Area" localSheetId="6">'Nota 3.6 a Nota 8'!$A$9:$J$84</definedName>
    <definedName name="_xlnm.Print_Area" localSheetId="3">'Variación del Activo Neto'!$B$7:$K$31</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4"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3.6 a Nota 8'!#REF!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'Variación del Activo Neto'!#REF!</definedName>
    <definedName name="XREF_COLUMN_12" localSheetId="3" hidden="1">'Variación del Activo Neto'!#REF!</definedName>
    <definedName name="XREF_COLUMN_12" hidden="1">#REF!</definedName>
    <definedName name="XREF_COLUMN_13" localSheetId="3" hidden="1">'Variación del Activo Neto'!#REF!</definedName>
    <definedName name="XREF_COLUMN_13" hidden="1">#REF!</definedName>
    <definedName name="XREF_COLUMN_14" localSheetId="3" hidden="1">'Variación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'Variación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'Variación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'Variación del Activo Neto'!#REF!</definedName>
    <definedName name="XRefCopy75" hidden="1">#REF!</definedName>
    <definedName name="XRefCopy75Row" localSheetId="3" hidden="1">#REF!</definedName>
    <definedName name="XRefCopy75Row" hidden="1">#REF!</definedName>
    <definedName name="XRefCopy76" localSheetId="3" hidden="1">'Variación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'Variación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'Variación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'Variación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'Variación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1" hidden="1">'Activo Neto'!$A$6:$F$44</definedName>
    <definedName name="Z_5FCC9217_B3E9_4B91_A943_5F21728EBEE9_.wvu.PrintArea" localSheetId="2" hidden="1">'Estado de Ingresos y Egresos'!$A$6:$G$40</definedName>
    <definedName name="Z_5FCC9217_B3E9_4B91_A943_5F21728EBEE9_.wvu.PrintArea" localSheetId="4" hidden="1">'Flujos de Efectivo'!$A$7:$F$39</definedName>
    <definedName name="Z_5FCC9217_B3E9_4B91_A943_5F21728EBEE9_.wvu.PrintArea" localSheetId="5" hidden="1">'Nota 1 a Nota 3.5'!$B$9:$L$89</definedName>
    <definedName name="Z_5FCC9217_B3E9_4B91_A943_5F21728EBEE9_.wvu.PrintArea" localSheetId="6" hidden="1">'Nota 3.6 a Nota 8'!$A$9:$J$84</definedName>
    <definedName name="Z_5FCC9217_B3E9_4B91_A943_5F21728EBEE9_.wvu.PrintArea" localSheetId="3" hidden="1">'Variación del Activo Neto'!$B$7:$K$31</definedName>
    <definedName name="Z_5FCC9217_B3E9_4B91_A943_5F21728EBEE9_.wvu.Rows" localSheetId="4" hidden="1">'Flujos de Efectivo'!#REF!</definedName>
    <definedName name="Z_7015FC6D_0680_4B00_AA0E_B83DA1D0B666_.wvu.PrintArea" localSheetId="1" hidden="1">'Activo Neto'!$A$6:$F$44</definedName>
    <definedName name="Z_7015FC6D_0680_4B00_AA0E_B83DA1D0B666_.wvu.PrintArea" localSheetId="2" hidden="1">'Estado de Ingresos y Egresos'!$A$6:$G$40</definedName>
    <definedName name="Z_7015FC6D_0680_4B00_AA0E_B83DA1D0B666_.wvu.PrintArea" localSheetId="4" hidden="1">'Flujos de Efectivo'!$A$7:$F$39</definedName>
    <definedName name="Z_7015FC6D_0680_4B00_AA0E_B83DA1D0B666_.wvu.PrintArea" localSheetId="5" hidden="1">'Nota 1 a Nota 3.5'!$B$9:$L$89</definedName>
    <definedName name="Z_7015FC6D_0680_4B00_AA0E_B83DA1D0B666_.wvu.PrintArea" localSheetId="6" hidden="1">'Nota 3.6 a Nota 8'!$A$9:$J$84</definedName>
    <definedName name="Z_7015FC6D_0680_4B00_AA0E_B83DA1D0B666_.wvu.PrintArea" localSheetId="3" hidden="1">'Variación del Activo Neto'!$B$7:$K$31</definedName>
    <definedName name="Z_7015FC6D_0680_4B00_AA0E_B83DA1D0B666_.wvu.Rows" localSheetId="4" hidden="1">'Flujos de Efectivo'!#REF!</definedName>
    <definedName name="Z_970CBB53_F4B3_462F_AEFE_2BC403F5F0AD_.wvu.PrintArea" localSheetId="5" hidden="1">'Nota 1 a Nota 3.5'!$B$9:$L$89</definedName>
    <definedName name="Z_970CBB53_F4B3_462F_AEFE_2BC403F5F0AD_.wvu.PrintArea" localSheetId="6" hidden="1">'Nota 3.6 a Nota 8'!$A$9:$J$84</definedName>
    <definedName name="Z_B9F63820_5C32_455A_BC9D_0BE84D6B0867_.wvu.PrintArea" localSheetId="1" hidden="1">'Activo Neto'!$A$6:$F$44</definedName>
    <definedName name="Z_B9F63820_5C32_455A_BC9D_0BE84D6B0867_.wvu.PrintArea" localSheetId="2" hidden="1">'Estado de Ingresos y Egresos'!$A$6:$G$40</definedName>
    <definedName name="Z_B9F63820_5C32_455A_BC9D_0BE84D6B0867_.wvu.PrintArea" localSheetId="4" hidden="1">'Flujos de Efectivo'!$A$7:$F$39</definedName>
    <definedName name="Z_B9F63820_5C32_455A_BC9D_0BE84D6B0867_.wvu.PrintArea" localSheetId="3" hidden="1">'Variación del Activo Neto'!$B$7:$K$31</definedName>
    <definedName name="Z_B9F63820_5C32_455A_BC9D_0BE84D6B0867_.wvu.Rows" localSheetId="4" hidden="1">'Flujos de Efectivo'!#REF!</definedName>
    <definedName name="Z_F3648BCD_1CED_4BBB_AE63_37BDB925883F_.wvu.PrintArea" localSheetId="1" hidden="1">'Activo Neto'!$A$6:$F$44</definedName>
    <definedName name="Z_F3648BCD_1CED_4BBB_AE63_37BDB925883F_.wvu.PrintArea" localSheetId="2" hidden="1">'Estado de Ingresos y Egresos'!$A$6:$G$40</definedName>
    <definedName name="Z_F3648BCD_1CED_4BBB_AE63_37BDB925883F_.wvu.PrintArea" localSheetId="4" hidden="1">'Flujos de Efectivo'!$A$7:$F$39</definedName>
    <definedName name="Z_F3648BCD_1CED_4BBB_AE63_37BDB925883F_.wvu.PrintArea" localSheetId="5" hidden="1">'Nota 1 a Nota 3.5'!$B$9:$L$89</definedName>
    <definedName name="Z_F3648BCD_1CED_4BBB_AE63_37BDB925883F_.wvu.PrintArea" localSheetId="6" hidden="1">'Nota 3.6 a Nota 8'!$A$9:$J$84</definedName>
    <definedName name="Z_F3648BCD_1CED_4BBB_AE63_37BDB925883F_.wvu.PrintArea" localSheetId="3" hidden="1">'Variación del Activo Neto'!$B$7:$K$31</definedName>
    <definedName name="Z_F3648BCD_1CED_4BBB_AE63_37BDB925883F_.wvu.Rows" localSheetId="4" hidden="1">'Flujos de Efectivo'!#REF!</definedName>
    <definedName name="zdfd" localSheetId="5" hidden="1">#REF!</definedName>
    <definedName name="zdfd" localSheetId="6"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 i="5" l="1" a="1"/>
  <c r="B7" i="5" s="1"/>
  <c r="E49" i="9" l="1"/>
  <c r="B9" i="8" a="1"/>
  <c r="B9" i="8" s="1"/>
  <c r="B9" i="5" a="1"/>
  <c r="B9" i="5" s="1"/>
  <c r="B10" i="5" a="1"/>
  <c r="B10" i="5" s="1"/>
  <c r="B7" i="7" a="1"/>
  <c r="B7" i="7" s="1"/>
  <c r="B9" i="7" a="1"/>
  <c r="B9" i="7" s="1"/>
  <c r="G12" i="4"/>
  <c r="F12" i="4"/>
  <c r="B9" i="4"/>
  <c r="E30" i="5" l="1"/>
  <c r="C18" i="7" l="1"/>
  <c r="F18" i="7" l="1"/>
  <c r="I19" i="7" s="1"/>
  <c r="G26" i="4" l="1"/>
  <c r="G18" i="4"/>
  <c r="G28" i="4" l="1"/>
  <c r="F20" i="3" l="1"/>
  <c r="F30" i="3" s="1"/>
  <c r="E48" i="9"/>
  <c r="I13" i="7"/>
  <c r="E29" i="5" l="1"/>
  <c r="F26" i="4"/>
  <c r="F18" i="4" l="1"/>
  <c r="F28" i="4" s="1"/>
  <c r="E20" i="3"/>
  <c r="H51" i="7"/>
  <c r="E30" i="3" l="1"/>
  <c r="C301" i="8" l="1"/>
  <c r="D60" i="7" l="1"/>
  <c r="E22" i="5" l="1"/>
  <c r="E31" i="5"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<sst xmlns="http://schemas.openxmlformats.org/spreadsheetml/2006/main" count="188" uniqueCount="160">
  <si>
    <t>ACTIVO</t>
  </si>
  <si>
    <t>Disponibilidades</t>
  </si>
  <si>
    <t>Inversiones</t>
  </si>
  <si>
    <t>Intereses a Cobrar a Plazo Fijo</t>
  </si>
  <si>
    <t>PASIVO</t>
  </si>
  <si>
    <t>Comisiones a pagar a la Administradora</t>
  </si>
  <si>
    <t>Acreedores por Operaciones</t>
  </si>
  <si>
    <t>Rescates a Pagar</t>
  </si>
  <si>
    <t>Suscripciones</t>
  </si>
  <si>
    <t>Rescates</t>
  </si>
  <si>
    <t>Otros Egresos</t>
  </si>
  <si>
    <t>Comisión de Corretaje</t>
  </si>
  <si>
    <t>Comisión por Administracion</t>
  </si>
  <si>
    <t>Otros Ingresos</t>
  </si>
  <si>
    <t>Intereses</t>
  </si>
  <si>
    <t>ESTADO DEL ACTIVO NETO</t>
  </si>
  <si>
    <t>TOTAL ACTIVO BRUTO</t>
  </si>
  <si>
    <t>TOTAL ACTIVO NETO</t>
  </si>
  <si>
    <t>CUOTAS PARTES EN CIRCULACION</t>
  </si>
  <si>
    <t>VALOR CUOTA PARTE AL CIERRE</t>
  </si>
  <si>
    <t>Las 8 notas que se acompañan forman parte integrante de los estados financieros</t>
  </si>
  <si>
    <t>Presidente</t>
  </si>
  <si>
    <t>Contadora</t>
  </si>
  <si>
    <t>ESTADOS DE INGRESOS Y EGRESOS</t>
  </si>
  <si>
    <t>INGRESOS</t>
  </si>
  <si>
    <t>Resultados por tenencia de inversiones</t>
  </si>
  <si>
    <t>TOTAL INGRESOS</t>
  </si>
  <si>
    <t>EGRESOS</t>
  </si>
  <si>
    <t>Diferencia de cambio</t>
  </si>
  <si>
    <t>TOTAL EGRESOS</t>
  </si>
  <si>
    <t>RESULTADO DEL EJERCICIO</t>
  </si>
  <si>
    <t>ESTADO DE VARIACION DEL ACTIVO NETO</t>
  </si>
  <si>
    <t>CUENTAS</t>
  </si>
  <si>
    <t>APORTANTES</t>
  </si>
  <si>
    <t>RESULTADOS</t>
  </si>
  <si>
    <t>Saldo al inicio del período</t>
  </si>
  <si>
    <t>Movimientos del Período</t>
  </si>
  <si>
    <t>Resultado del período</t>
  </si>
  <si>
    <t>Saldo al final del Período</t>
  </si>
  <si>
    <t>Las 8 notas que se acompañan forman parte integrante de los estados financieros.</t>
  </si>
  <si>
    <t>Totales</t>
  </si>
  <si>
    <t>ESTADO DE FLUJOS DE EFECTIVO</t>
  </si>
  <si>
    <t>Actividades Operativas</t>
  </si>
  <si>
    <t>Cambios en activos y pasivos operativos</t>
  </si>
  <si>
    <t>Disminución de Inversiones</t>
  </si>
  <si>
    <t>Pago por comisiones de administración</t>
  </si>
  <si>
    <t>Disminución de Otros Pasivos</t>
  </si>
  <si>
    <t>Flujo neto de efectivo generado por actividades operativas</t>
  </si>
  <si>
    <t>Actividades de Financiación</t>
  </si>
  <si>
    <t>Flujo neto de efectivo generado por las actividades  de financiación</t>
  </si>
  <si>
    <t>Efectivo al comienzo del período</t>
  </si>
  <si>
    <t>Saldo final de efectivo al final del período</t>
  </si>
  <si>
    <t>NOTA 1. INFORMACIÓN BÁSICA DEL FONDO</t>
  </si>
  <si>
    <t>Políticas de Inversión</t>
  </si>
  <si>
    <t>Diversificación de las Inversiones</t>
  </si>
  <si>
    <t>Políticas de liquidez</t>
  </si>
  <si>
    <t>Políticas de endeudamiento</t>
  </si>
  <si>
    <t>NOTA 2. INFORMACIÓN SOBRE LA ADMINISTRADORA</t>
  </si>
  <si>
    <t>2.1) Razón social de la Administradora</t>
  </si>
  <si>
    <t>2.2) Entidad encargada de la custodia</t>
  </si>
  <si>
    <t>NOTA 3. CRITERIOS CONTABLES APLICADOS</t>
  </si>
  <si>
    <t>3.1) Bases de Preparación de los Estados Contables</t>
  </si>
  <si>
    <t>3.2) Período</t>
  </si>
  <si>
    <t>3.3) Valorización de Inversiones</t>
  </si>
  <si>
    <t>3.4) Reconocimiento de los Ingresos y de los gastos</t>
  </si>
  <si>
    <t>3.6) Gastos Operacionales y Comisión de la Sociedad Administradora</t>
  </si>
  <si>
    <t>CONCEPTO</t>
  </si>
  <si>
    <t>Gastos Bursátiles</t>
  </si>
  <si>
    <t>Total</t>
  </si>
  <si>
    <t>3.7) Información estadística</t>
  </si>
  <si>
    <t xml:space="preserve">MES </t>
  </si>
  <si>
    <t>VALOR CUOTA</t>
  </si>
  <si>
    <t>PATRIMONIO NETO DEL FONDO</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</si>
  <si>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</si>
  <si>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</si>
  <si>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</si>
  <si>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</si>
  <si>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</si>
  <si>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</si>
  <si>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</si>
  <si>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</si>
  <si>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</si>
  <si>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</si>
  <si>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</si>
  <si>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</si>
  <si>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</si>
  <si>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</si>
  <si>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</si>
  <si>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</si>
  <si>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NOTA 4. COMPOSICION DE CUENTAS</t>
  </si>
  <si>
    <t>4.1) Disponibilidades</t>
  </si>
  <si>
    <t>4.2 ) Inversiones</t>
  </si>
  <si>
    <t>4.3 ) Acreedores por Operaciones</t>
  </si>
  <si>
    <t>A continuación se detalla la composición:</t>
  </si>
  <si>
    <t>4.4 ) Comisiones a pagar a la Administradora</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</si>
  <si>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</si>
  <si>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</si>
  <si>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</si>
  <si>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</si>
  <si>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</si>
  <si>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TOTAL ACTIVO NETO
AL 31/12/2022</t>
  </si>
  <si>
    <t>Aumento de Intereses a Cobrar</t>
  </si>
  <si>
    <t>Administrado por: Atlas Administradora de Fondos Patrimoniales de Inversión S.A.</t>
  </si>
  <si>
    <t>FONDO MUTUO DÍA GUARANÍES</t>
  </si>
  <si>
    <t>Estados Financieros correspondientes al periodo del 01 de enero de 2023 al 30 de junio de 2023</t>
  </si>
  <si>
    <t>(*) En Guaraníes</t>
  </si>
  <si>
    <t>Gustavo Rivas</t>
  </si>
  <si>
    <t>Dahiana Sánchez</t>
  </si>
  <si>
    <t>Director Titular</t>
  </si>
  <si>
    <t>TOTAL ACTIVO NETO
AL 30/06/2023</t>
  </si>
  <si>
    <r>
      <rPr>
        <b/>
        <sz val="10"/>
        <rFont val="Trebuchet MS"/>
        <family val="2"/>
      </rPr>
      <t xml:space="preserve">b. Operaciones de Reporto: </t>
    </r>
    <r>
      <rPr>
        <sz val="10"/>
        <rFont val="Trebuchet MS"/>
        <family val="2"/>
      </rPr>
      <t>Las operaciones de reporto son registradas a su costo de adquisición mas las primas por diferencia de precios devengadas a cobrar. Las primas generadas por estas operaciones son registradas en resultados conforme se devengan.</t>
    </r>
  </si>
  <si>
    <r>
      <t xml:space="preserve">b. Egresos: </t>
    </r>
    <r>
      <rPr>
        <sz val="10"/>
        <color theme="1"/>
        <rFont val="Trebuchet MS"/>
        <family val="2"/>
      </rPr>
      <t>Los gastos se reconocen en el estado de resultado de acuerdo al criterio de lo devengado, cuando ha surgido un decremento en los beneficios económicos futuros, relacionados con una disminución en los activos o un incremento en los pasivos.</t>
    </r>
  </si>
  <si>
    <t>NOTAS A LOS ESTADOS CONTABLES DE 30 DE JUNIO DE 2023</t>
  </si>
  <si>
    <t>ATLAS ADMINISTRADORA DE FONDOS PATRIMONIALES DE INVERSIÓN S.A.</t>
  </si>
  <si>
    <t>El Fondo Mutuo se encuentra inscripto en los registros de la Comisión Nacional de Valores según resolución N° 115_30062023 de fecha 30 de junio de 2023, y se regirá por el REGLAMENTO INTERNO aprobado bajo la misma resolución y las disposiciones legales pertinentes.</t>
  </si>
  <si>
    <r>
      <t xml:space="preserve">El </t>
    </r>
    <r>
      <rPr>
        <b/>
        <sz val="10"/>
        <color theme="1"/>
        <rFont val="Trebuchet MS"/>
        <family val="2"/>
      </rPr>
      <t>FONDO MUTUO DÍA GUARANÍES</t>
    </r>
    <r>
      <rPr>
        <sz val="10"/>
        <color theme="1"/>
        <rFont val="Trebuchet MS"/>
        <family val="2"/>
      </rPr>
      <t xml:space="preserve">  (de aquí en adelante "el Fondo Mutuo") es un fondo constituido y administrado por Atlas Administradora de Fondos Patrimoniales de Inversión S.A., que tiene por objeto invertir los aportes o cuotapartes de los inversionistas PARTÍCIPES, por cuenta, orden y riesgo de éste último, en instrumentos de renta fija o variable, de emisores nacionales. Está dirigido a personas físicas y jurídicas con intereses de inversión.</t>
    </r>
  </si>
  <si>
    <t>El Fondo Mutuo es un fondo que se define como aquel que establezca en su política de inversiones como porcentaje mínimo de inversión en instrumentos de deuda o pasivos el 100% del patrimonio, y cuya duración promedio es mayor a noventa (90) días y hasta el plazo que ATLAS A.F.P.I.S.A. así considere de acuerdo a criterios de liquidez del instrumento.</t>
  </si>
  <si>
    <t>El Fondo Mutuo invertirá sus activos en títulos valores de renta fija o variable sin perjuicio de las sumas mantenidas en entidades financieras, de acuerdo a los límites establecidos en la siguiente tabla:</t>
  </si>
  <si>
    <t>INSTRUMENTO FINANCIERO</t>
  </si>
  <si>
    <t>MÍNIMO</t>
  </si>
  <si>
    <t>MÁXIMO</t>
  </si>
  <si>
    <t>Instrumentos emitidos o garantizados bajo ley local o internacional por el gobierno paraguayo, letras y/o bonos.</t>
  </si>
  <si>
    <t>Instrumentos emitidos por Banco Nacional de Fomento.</t>
  </si>
  <si>
    <t>Instrumentos emitidos por Bancos o Entidades Financieras nacionales o extranjeras establecidas legalmente en el país con una calificación en escala local de A(-) y superiores.</t>
  </si>
  <si>
    <t>Instrumentos de renta fija inscritos en la Comisión Nacional de Valores, emitidos por entidades públicas autónomas y descentralizadas (Gobernaciones, Municipalidades y Empresas Públicas) con una calificación en escala local de A(-) y superiores.</t>
  </si>
  <si>
    <t>Otros valores de inversión que determine la CNV por normas de carácter general, siempre que tengan calificación A(-), similar o superior y A(-)cp o superior para los Bonos Bursátiles de Corto Plazo.</t>
  </si>
  <si>
    <t>Instrumentos de renta fija inscritos en la Comisión Nacional de Valores, emitidos por sociedades nacionales, privadas con una calificación en escala local de A(-) y superiores y A(-) cp o superior para Bonos Bursátiles de Corto Plazo.</t>
  </si>
  <si>
    <r>
      <rPr>
        <b/>
        <sz val="10"/>
        <color theme="1"/>
        <rFont val="Trebuchet MS"/>
        <family val="2"/>
      </rPr>
      <t>Diversificación de las inversiones por emisor:</t>
    </r>
    <r>
      <rPr>
        <sz val="10"/>
        <color theme="1"/>
        <rFont val="Trebuchet MS"/>
        <family val="2"/>
      </rPr>
      <t xml:space="preserve">
</t>
    </r>
    <r>
      <rPr>
        <b/>
        <sz val="10"/>
        <color theme="1"/>
        <rFont val="Trebuchet MS"/>
        <family val="2"/>
      </rPr>
      <t xml:space="preserve"> </t>
    </r>
  </si>
  <si>
    <t>EL FONDO MUTUO mantendrá un nivel de liquidez mínimo para hacer frente a las necesidades de inversión y a los requerimientos de disponibilidades del Fondo. Esta liquidez se invertirá en depósitos a la vista en entidades financieras de plaza o en otros fondos patrimoniales de inversión, conforme al monto equivalente de hasta 2,5% del patrimonio del fondo.</t>
  </si>
  <si>
    <t>Con el objeto de pagar rescates de cuotas y de poder realizar las demás operaciones que la Comisión Nacional de Valores expresamente autorice, LA ADMINISTRADORA podrá solicitar por cuenta de EL FONDO MUTUO, operaciones de venta con compromiso de compra a corto plazo, con vencimiento hasta 365 días y hasta por una cantidad equivalente al 50% del patrimonio de EL FONDO MUTUO.</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</si>
  <si>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</si>
  <si>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Atlas Administradora de Fondos Patrimoniales de Inversión S.A. (ATLAS A.F.P.I.S.A.), con domicilio en Avda. Mariscal López casi Dr. Morra, piso 6 en el Edificio Mariscal Center de la Ciudad de Asunción, es una sociedad anónima constituida por Escritura Pública N° 26 de fecha 13 de abril de 2023 ante el escribano Edison Arnaldo Cáceres Ortigoza, autorizada a operar por la Comisión Nacional de Valores por Resolución N° 108_29062023 de fecha 29 de junio de 2023, cuyo objeto social exclusivo es la administración de fondos patrimoniales de inversión conforme a la Ley N° 5452/15 “Que regula los Fondos Patrimoniales de Inversión”, y la Resolución CNV CG N° 35/23, Acta de Directorio N° 020/2023 de fecha 09 de febrero de 2023 que “Aprueba el Reglamento General de Mercado de Valores, y sus eventuales modificaciones”.</t>
  </si>
  <si>
    <t>Las informaciones presentadas corresponden al periodo comprendido entre el 01 de enero de 2023  y el 30 de junio de 2023, presentado de forma comparativa con el mismo periodo del ejercicio económico anterior.</t>
  </si>
  <si>
    <r>
      <rPr>
        <b/>
        <sz val="10"/>
        <color theme="1"/>
        <rFont val="Trebuchet MS"/>
        <family val="2"/>
      </rPr>
      <t>Títulos Físicos:</t>
    </r>
    <r>
      <rPr>
        <sz val="10"/>
        <color theme="1"/>
        <rFont val="Trebuchet MS"/>
        <family val="2"/>
      </rPr>
      <t xml:space="preserve"> Serán custodiados por el Banco Atlas S.A., de acuerdo a los procedimientos de seguridad y control de la mencionada entidad.</t>
    </r>
  </si>
  <si>
    <r>
      <rPr>
        <b/>
        <sz val="10"/>
        <color theme="1"/>
        <rFont val="Trebuchet MS"/>
        <family val="2"/>
      </rPr>
      <t>Títulos desmaterializados :</t>
    </r>
    <r>
      <rPr>
        <sz val="10"/>
        <color theme="1"/>
        <rFont val="Trebuchet MS"/>
        <family val="2"/>
      </rPr>
      <t xml:space="preserve"> Serán Custodiados por la Bolsa de Valores y Productos  de Asunción S.A. ("BVPASA") bajo la cuenta corriente creada en dicha entidad y en el Banco Central del Paraguay para los bonos soberanos y letras de regulación monetaria, que es la depositaria electrónica de Valores de la República del Paraguay.</t>
    </r>
  </si>
  <si>
    <t>Los Estados Financieros se expresan en guaraníes y han sido preparados siguiendo los criterios de valuación y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</si>
  <si>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r>
      <rPr>
        <b/>
        <sz val="10"/>
        <color theme="1"/>
        <rFont val="Trebuchet MS"/>
        <family val="2"/>
      </rPr>
      <t xml:space="preserve">a. Ingresos : </t>
    </r>
    <r>
      <rPr>
        <sz val="10"/>
        <color theme="1"/>
        <rFont val="Trebuchet MS"/>
        <family val="2"/>
      </rPr>
      <t>Los intereses sobre títulos y otros valores, así como las primas por diferencia de precios  generados durante el ejercicio son registrados como conforme se devengan.</t>
    </r>
  </si>
  <si>
    <t>Durante el ejercicio no se han registrados transacciones en moneda diferente a la moneda del fondo. Así mismo, al 30 de junio de 2023 no existen saldos de activos y pasivos en moneda distintos al guaraní.</t>
  </si>
  <si>
    <t>Las inversiones y operaciones que realice Atlas A.F.P.I.S.A. en beneficio y por cuenta, orden y riesgo de los partícipes se aplicarán en aquellos activos que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mencionados en el siguiente cuadro. Para ello, ATLAS A.F.P.I.S.A. utilizará sus mejores esfuerzos sin que por dicho motivo surja obligación alguna por el resultado o rentabilidad de las inversiones a cargo de dicha sociedad.</t>
  </si>
  <si>
    <t>(*) Hasta 15% del patrimonio, excepto los títulos emitidos por los Tesoro Nacionales, Banco Central y otras Entidades Estatales.</t>
  </si>
  <si>
    <t>Políticas de reparto</t>
  </si>
  <si>
    <r>
      <rPr>
        <b/>
        <sz val="10"/>
        <rFont val="Trebuchet MS"/>
        <family val="2"/>
      </rPr>
      <t xml:space="preserve">a. Títulos de deudas: </t>
    </r>
    <r>
      <rPr>
        <sz val="10"/>
        <rFont val="Trebuchet MS"/>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de precio son devengados durante la vida residual del titulo y en caso de venta, se cargan al resultado del ejercicio correspondiente . Los intereses generados por estos títulos son registrados en resultados conforme se devengan.</t>
    </r>
  </si>
  <si>
    <t>3.5) Tipos de cambio utilizado para convertir a moneda nacional los saldos en moneda extranjera</t>
  </si>
  <si>
    <t>(*) El importe correspondiente a la comisión por administración registrado durante el periodo constituye un gasto asumido por el Fondo Mutuo, en concepto de los servicios prestados por la Sociedad Administradora y equivale a la tasa 3,3 % anual IVA incluido calculado en forma diaria sobre el valor del patrimonio neto del Fondo Mutuo del día (luego de debitadas las cargas de las operaciones del día).</t>
  </si>
  <si>
    <t>Comisiones por Administracion (*)</t>
  </si>
  <si>
    <t>A continuación, información estadística mensual de la posición del Fondo Mutuo durante el ejercicio 2023:</t>
  </si>
  <si>
    <t>CUENTA</t>
  </si>
  <si>
    <t>Banco Atlas Cta. Cte. N° 1437858 - Cuenta Clientes</t>
  </si>
  <si>
    <t>Banco Atlas Cta. Cte. N° 1437857 - Cuenta Operativa</t>
  </si>
  <si>
    <t>Al 30 de junio de 2023, el Fondo Mutuo no realizado inversiones en instrumentos de renta fija o variable.</t>
  </si>
  <si>
    <t>Al 30 de junio de 2023, el Fondo Mutuo no posee acreedores por operaciones de ningún tipo.</t>
  </si>
  <si>
    <t>Al 30 de junio de 2023, no existen saldos de comisiones por administración que deban ser abonados a Atlas A.F.P.I.S.A.</t>
  </si>
  <si>
    <t>Al 30 de junio de 2023, no existen situaciones contingentes, ni reclamos que esté en conocimiento de la Sociedad Administradora.</t>
  </si>
  <si>
    <t>Al 30 de junio de 2023, no existen otros asuntos relevantes que mencionar.</t>
  </si>
  <si>
    <t>Entre la fecha de cierre de los presentes estados financieros, no han ocurrido otros hechos significativos de carácter financiero o de otra índole que afecten la situación patrimonial o financiera o los resultados del FONDO MUTUO DÍA GUARANÍES al 30 de junio de 2023.</t>
  </si>
  <si>
    <t>presentado en forma comparativa con el mismo periodo del ejercicio económico anterior</t>
  </si>
  <si>
    <t>Correspondiente al 30 de Junio de 2023 con cifras comparativas al 30 de Junio de 2022</t>
  </si>
  <si>
    <t>Miguel Zaldívar</t>
  </si>
  <si>
    <t>A la fecha del presente informe, no existen saldos de gastos operacionales ni comisiones cobradas por Atlas A.F.P.I.S.A.</t>
  </si>
  <si>
    <t>N° DE PARTICIPES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</si>
</sst>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0_ ;[Red]\-#,##0\ "/>
    <numFmt numFmtId="173" formatCode="#,##0_ ;\-#,##0\ "/>
    <numFmt numFmtId="174" formatCode="dd/mm/yyyy;@"/>
    <numFmt numFmtId="175" formatCode="_-* #,##0_-;\-* #,##0_-;_-* &quot;-&quot;??_-;_-@_-"/>
    <numFmt numFmtId="176" formatCode="_ * #,##0.00_ ;_ * \-#,##0.00_ ;_ * &quot;-&quot;_ ;_ @_ "/>
    <numFmt numFmtId="177" formatCode="_-* #,##0.000000\ _€_-;\-* #,##0.000000\ _€_-;_-* &quot;-&quot;??????\ _€_-;_-@_-"/>
    <numFmt numFmtId="178" formatCode="_-* #,##0.00000000\ _€_-;\-* #,##0.00000000\ _€_-;_-* &quot;-&quot;????????\ _€_-;_-@_-"/>
    <numFmt numFmtId="179" formatCode="_-* #,##0\ _€_-;\-* #,##0\ _€_-;_-* &quot;-&quot;\ _€_-;_-@_-"/>
    <numFmt numFmtId="180" formatCode="_-* #,##0.00\ _p_t_a_-;\-* #,##0.00\ _p_t_a_-;_-* &quot;-&quot;??\ _p_t_a_-;_-@_-"/>
    <numFmt numFmtId="181" formatCode="_ * #,##0.000000_ ;_ * \-#,##0.000000_ ;_ * &quot;-&quot;_ ;_ @_ "/>
    <numFmt numFmtId="182" formatCode="_(* #,##0.0000_);_(* \(#,##0.0000\);_(* &quot;-&quot;_);_(@_)"/>
    <numFmt numFmtId="183" formatCode="_-* #,##0.0000_-;\-* #,##0.0000_-;_-* &quot;-&quot;??_-;_-@_-"/>
    <numFmt numFmtId="184" formatCode="_-* #,##0.0000\ _€_-;\-* #,##0.0000\ _€_-;_-* &quot;-&quot;????\ _€_-;_-@_-"/>
    <numFmt numFmtId="185" formatCode="_(* #,##0.000000_);_(* \(#,##0.000000\);_(* &quot;-&quot;_);_(@_)"/>
  </numFmts>
  <fonts count="69">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1"/>
      <color theme="0"/>
      <name val="Trebuchet MS"/>
      <family val="2"/>
    </font>
    <font>
      <sz val="10"/>
      <color theme="0"/>
      <name val="Trebuchet MS"/>
      <family val="2"/>
    </font>
    <font>
      <b/>
      <sz val="10"/>
      <color theme="0"/>
      <name val="Trebuchet MS"/>
      <family val="2"/>
    </font>
    <font>
      <sz val="11"/>
      <name val="Trebuchet MS"/>
      <family val="2"/>
    </font>
    <font>
      <sz val="13"/>
      <name val="Trebuchet MS"/>
      <family val="2"/>
    </font>
    <font>
      <b/>
      <sz val="12"/>
      <name val="Trebuchet MS"/>
      <family val="2"/>
    </font>
    <font>
      <sz val="12"/>
      <name val="Trebuchet MS"/>
      <family val="2"/>
    </font>
    <font>
      <u/>
      <sz val="11"/>
      <name val="Trebuchet MS"/>
      <family val="2"/>
    </font>
    <font>
      <b/>
      <sz val="13"/>
      <name val="Trebuchet MS"/>
      <family val="2"/>
    </font>
    <font>
      <sz val="10"/>
      <name val="Trebuchet MS"/>
      <family val="2"/>
    </font>
    <font>
      <sz val="11"/>
      <color rgb="FFC00000"/>
      <name val="Trebuchet MS"/>
      <family val="2"/>
    </font>
    <font>
      <b/>
      <u/>
      <sz val="11"/>
      <color rgb="FFC00000"/>
      <name val="Trebuchet MS"/>
      <family val="2"/>
    </font>
    <font>
      <b/>
      <u/>
      <sz val="12"/>
      <color rgb="FFC00000"/>
      <name val="Trebuchet MS"/>
      <family val="2"/>
    </font>
    <font>
      <sz val="13"/>
      <color rgb="FFC00000"/>
      <name val="Trebuchet MS"/>
      <family val="2"/>
    </font>
    <font>
      <b/>
      <sz val="12"/>
      <color rgb="FFC00000"/>
      <name val="Trebuchet MS"/>
      <family val="2"/>
    </font>
    <font>
      <sz val="12"/>
      <color rgb="FFC00000"/>
      <name val="Trebuchet MS"/>
      <family val="2"/>
    </font>
    <font>
      <u/>
      <sz val="11"/>
      <color rgb="FFC00000"/>
      <name val="Trebuchet MS"/>
      <family val="2"/>
    </font>
    <font>
      <sz val="11"/>
      <color theme="1"/>
      <name val="Trebuchet MS"/>
      <family val="2"/>
    </font>
    <font>
      <b/>
      <sz val="20"/>
      <color theme="1"/>
      <name val="Trebuchet MS"/>
      <family val="2"/>
    </font>
    <font>
      <b/>
      <sz val="9"/>
      <name val="Trebuchet MS"/>
      <family val="2"/>
    </font>
    <font>
      <b/>
      <sz val="10"/>
      <name val="Trebuchet MS"/>
      <family val="2"/>
    </font>
    <font>
      <b/>
      <sz val="10"/>
      <color theme="1"/>
      <name val="Trebuchet MS"/>
      <family val="2"/>
    </font>
    <font>
      <sz val="9"/>
      <color theme="1"/>
      <name val="Trebuchet MS"/>
      <family val="2"/>
    </font>
    <font>
      <b/>
      <sz val="9"/>
      <color theme="1"/>
      <name val="Trebuchet MS"/>
      <family val="2"/>
    </font>
    <font>
      <b/>
      <i/>
      <sz val="9"/>
      <color theme="1"/>
      <name val="Trebuchet MS"/>
      <family val="2"/>
    </font>
    <font>
      <u/>
      <sz val="9"/>
      <color theme="10"/>
      <name val="Trebuchet MS"/>
      <family val="2"/>
    </font>
    <font>
      <sz val="10"/>
      <color theme="1"/>
      <name val="Trebuchet MS"/>
      <family val="2"/>
    </font>
    <font>
      <sz val="9"/>
      <name val="Trebuchet MS"/>
      <family val="2"/>
    </font>
    <font>
      <sz val="9"/>
      <color rgb="FFFF0000"/>
      <name val="Trebuchet MS"/>
      <family val="2"/>
    </font>
    <font>
      <sz val="10"/>
      <color rgb="FFFF0000"/>
      <name val="Trebuchet MS"/>
      <family val="2"/>
    </font>
    <font>
      <b/>
      <i/>
      <sz val="10"/>
      <color theme="1"/>
      <name val="Trebuchet MS"/>
      <family val="2"/>
    </font>
    <font>
      <u/>
      <sz val="10"/>
      <color theme="10"/>
      <name val="Trebuchet MS"/>
      <family val="2"/>
    </font>
    <font>
      <b/>
      <sz val="10"/>
      <color rgb="FF0000FF"/>
      <name val="Trebuchet MS"/>
      <family val="2"/>
    </font>
    <font>
      <u/>
      <sz val="10"/>
      <color theme="1"/>
      <name val="Trebuchet MS"/>
      <family val="2"/>
    </font>
    <font>
      <b/>
      <u/>
      <sz val="10"/>
      <color rgb="FF0000FF"/>
      <name val="Trebuchet MS"/>
      <family val="2"/>
    </font>
    <font>
      <b/>
      <u/>
      <sz val="10"/>
      <color theme="1"/>
      <name val="Trebuchet MS"/>
      <family val="2"/>
    </font>
    <font>
      <b/>
      <sz val="14"/>
      <color theme="1"/>
      <name val="Trebuchet MS"/>
      <family val="2"/>
    </font>
    <font>
      <sz val="14"/>
      <color theme="1"/>
      <name val="Trebuchet MS"/>
      <family val="2"/>
    </font>
    <font>
      <i/>
      <sz val="10"/>
      <color theme="1"/>
      <name val="Trebuchet MS"/>
      <family val="2"/>
    </font>
    <font>
      <sz val="10"/>
      <color rgb="FF0000FF"/>
      <name val="Trebuchet MS"/>
      <family val="2"/>
    </font>
    <font>
      <b/>
      <sz val="10"/>
      <color rgb="FF000000"/>
      <name val="Trebuchet MS"/>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C00000"/>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style="thick">
        <color rgb="FFC00000"/>
      </top>
      <bottom/>
      <diagonal/>
    </border>
  </borders>
  <cellStyleXfs count="227">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0" fontId="20" fillId="0" borderId="0"/>
    <xf numFmtId="0" fontId="25"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6"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80" fontId="20" fillId="0" borderId="0" applyFont="0" applyFill="0" applyBorder="0" applyAlignment="0" applyProtection="0"/>
    <xf numFmtId="43" fontId="1" fillId="0" borderId="0" applyFont="0" applyFill="0" applyBorder="0" applyAlignment="0" applyProtection="0"/>
    <xf numFmtId="0" fontId="27"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9"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254">
    <xf numFmtId="0" fontId="0" fillId="0" borderId="0" xfId="0"/>
    <xf numFmtId="0" fontId="35" fillId="0" borderId="0" xfId="57" applyFont="1" applyFill="1" applyBorder="1" applyAlignment="1">
      <alignment horizontal="center"/>
    </xf>
    <xf numFmtId="0" fontId="35" fillId="0" borderId="0" xfId="57" quotePrefix="1" applyFont="1" applyFill="1" applyBorder="1" applyAlignment="1">
      <alignment horizontal="center"/>
    </xf>
    <xf numFmtId="0" fontId="44" fillId="0" borderId="0" xfId="57" applyFont="1" applyFill="1" applyBorder="1" applyAlignment="1">
      <alignment horizontal="center"/>
    </xf>
    <xf numFmtId="0" fontId="38" fillId="0" borderId="0" xfId="0" applyFont="1"/>
    <xf numFmtId="0" fontId="39" fillId="0" borderId="0" xfId="0" applyFont="1" applyAlignment="1">
      <alignment horizontal="center"/>
    </xf>
    <xf numFmtId="0" fontId="40" fillId="0" borderId="0" xfId="0" applyFont="1" applyAlignment="1">
      <alignment horizontal="center"/>
    </xf>
    <xf numFmtId="0" fontId="41" fillId="0" borderId="0" xfId="0" applyFont="1"/>
    <xf numFmtId="0" fontId="42" fillId="0" borderId="0" xfId="0" applyFont="1"/>
    <xf numFmtId="0" fontId="43" fillId="0" borderId="0" xfId="0" applyFont="1"/>
    <xf numFmtId="0" fontId="44" fillId="0" borderId="0" xfId="57" quotePrefix="1" applyFont="1" applyFill="1" applyBorder="1"/>
    <xf numFmtId="0" fontId="38" fillId="0" borderId="0" xfId="0" applyFont="1" applyAlignment="1">
      <alignment horizontal="center"/>
    </xf>
    <xf numFmtId="0" fontId="31" fillId="0" borderId="0" xfId="0" applyFont="1"/>
    <xf numFmtId="0" fontId="32" fillId="0" borderId="0" xfId="0" applyFont="1"/>
    <xf numFmtId="0" fontId="33" fillId="0" borderId="0" xfId="0" applyFont="1"/>
    <xf numFmtId="0" fontId="34" fillId="0" borderId="0" xfId="0" applyFont="1"/>
    <xf numFmtId="0" fontId="35" fillId="0" borderId="0" xfId="57" quotePrefix="1" applyFont="1" applyFill="1" applyBorder="1"/>
    <xf numFmtId="0" fontId="31" fillId="0" borderId="0" xfId="0" applyFont="1" applyAlignment="1">
      <alignment horizontal="center"/>
    </xf>
    <xf numFmtId="0" fontId="36" fillId="0" borderId="0" xfId="0" applyFont="1"/>
    <xf numFmtId="0" fontId="37" fillId="0" borderId="0" xfId="0" applyFont="1" applyAlignment="1">
      <alignment horizontal="center"/>
    </xf>
    <xf numFmtId="0" fontId="46" fillId="0" borderId="0" xfId="0" applyFont="1" applyAlignment="1">
      <alignment vertical="center"/>
    </xf>
    <xf numFmtId="0" fontId="45" fillId="0" borderId="0" xfId="0" applyFont="1"/>
    <xf numFmtId="4" fontId="30" fillId="0" borderId="0" xfId="0" applyNumberFormat="1" applyFont="1"/>
    <xf numFmtId="0" fontId="28" fillId="0" borderId="0" xfId="0" applyFont="1"/>
    <xf numFmtId="4" fontId="29" fillId="0" borderId="0" xfId="0" applyNumberFormat="1" applyFont="1"/>
    <xf numFmtId="0" fontId="38" fillId="0" borderId="22" xfId="0" applyFont="1" applyBorder="1"/>
    <xf numFmtId="0" fontId="39" fillId="0" borderId="22" xfId="0" applyFont="1" applyBorder="1" applyAlignment="1">
      <alignment horizontal="center"/>
    </xf>
    <xf numFmtId="0" fontId="40" fillId="0" borderId="22" xfId="0" applyFont="1" applyBorder="1" applyAlignment="1">
      <alignment horizontal="center"/>
    </xf>
    <xf numFmtId="0" fontId="50" fillId="0" borderId="0" xfId="0" applyFont="1"/>
    <xf numFmtId="0" fontId="51" fillId="0" borderId="0" xfId="0" applyFont="1" applyAlignment="1">
      <alignment horizontal="center"/>
    </xf>
    <xf numFmtId="0" fontId="52" fillId="0" borderId="0" xfId="0" applyFont="1"/>
    <xf numFmtId="0" fontId="51" fillId="0" borderId="0" xfId="0" applyFont="1"/>
    <xf numFmtId="0" fontId="53" fillId="0" borderId="0" xfId="57" applyFont="1" applyFill="1" applyAlignment="1">
      <alignment horizontal="center"/>
    </xf>
    <xf numFmtId="0" fontId="54" fillId="0" borderId="0" xfId="0" applyFont="1"/>
    <xf numFmtId="0" fontId="49" fillId="0" borderId="0" xfId="0" applyFont="1"/>
    <xf numFmtId="177" fontId="50" fillId="0" borderId="0" xfId="0" applyNumberFormat="1" applyFont="1"/>
    <xf numFmtId="169" fontId="50" fillId="0" borderId="0" xfId="0" applyNumberFormat="1" applyFont="1"/>
    <xf numFmtId="178" fontId="50" fillId="0" borderId="0" xfId="0" applyNumberFormat="1" applyFont="1"/>
    <xf numFmtId="0" fontId="56" fillId="0" borderId="0" xfId="0" applyFont="1"/>
    <xf numFmtId="0" fontId="55" fillId="0" borderId="16" xfId="49" applyFont="1" applyBorder="1"/>
    <xf numFmtId="0" fontId="55" fillId="0" borderId="0" xfId="49" applyFont="1"/>
    <xf numFmtId="0" fontId="47" fillId="0" borderId="16" xfId="49" applyFont="1" applyBorder="1"/>
    <xf numFmtId="0" fontId="47" fillId="0" borderId="0" xfId="49" applyFont="1"/>
    <xf numFmtId="0" fontId="54" fillId="0" borderId="16" xfId="0" applyFont="1" applyBorder="1" applyAlignment="1">
      <alignment horizontal="left" indent="1"/>
    </xf>
    <xf numFmtId="171" fontId="54" fillId="0" borderId="21" xfId="1" applyNumberFormat="1" applyFont="1" applyFill="1" applyBorder="1" applyAlignment="1">
      <alignment horizontal="left" vertical="center" indent="1"/>
    </xf>
    <xf numFmtId="0" fontId="49" fillId="0" borderId="16" xfId="0" applyFont="1" applyBorder="1" applyAlignment="1">
      <alignment horizontal="left" indent="1"/>
    </xf>
    <xf numFmtId="172" fontId="49" fillId="0" borderId="0" xfId="1" applyNumberFormat="1" applyFont="1" applyFill="1" applyBorder="1"/>
    <xf numFmtId="165" fontId="54" fillId="0" borderId="0" xfId="0" applyNumberFormat="1" applyFont="1"/>
    <xf numFmtId="172" fontId="54" fillId="0" borderId="0" xfId="1" applyNumberFormat="1" applyFont="1" applyFill="1" applyBorder="1"/>
    <xf numFmtId="171" fontId="49" fillId="0" borderId="21" xfId="1" applyNumberFormat="1" applyFont="1" applyFill="1" applyBorder="1" applyAlignment="1">
      <alignment horizontal="left" vertical="center" indent="1"/>
    </xf>
    <xf numFmtId="169" fontId="37" fillId="0" borderId="0" xfId="0" applyNumberFormat="1" applyFont="1"/>
    <xf numFmtId="172" fontId="54" fillId="0" borderId="0" xfId="0" applyNumberFormat="1" applyFont="1"/>
    <xf numFmtId="172" fontId="49" fillId="0" borderId="0" xfId="0" applyNumberFormat="1" applyFont="1"/>
    <xf numFmtId="171" fontId="49" fillId="0" borderId="21" xfId="1" applyNumberFormat="1" applyFont="1" applyFill="1" applyBorder="1" applyAlignment="1">
      <alignment horizontal="left" indent="1"/>
    </xf>
    <xf numFmtId="171" fontId="54" fillId="0" borderId="21" xfId="1" applyNumberFormat="1" applyFont="1" applyFill="1" applyBorder="1" applyAlignment="1">
      <alignment horizontal="left" wrapText="1" indent="1"/>
    </xf>
    <xf numFmtId="168" fontId="54" fillId="0" borderId="21" xfId="1" applyFont="1" applyFill="1" applyBorder="1" applyAlignment="1">
      <alignment horizontal="left" wrapText="1" indent="1"/>
    </xf>
    <xf numFmtId="169" fontId="54" fillId="0" borderId="0" xfId="1" applyNumberFormat="1" applyFont="1"/>
    <xf numFmtId="0" fontId="49" fillId="0" borderId="0" xfId="0" applyFont="1" applyAlignment="1">
      <alignment horizontal="left" wrapText="1" indent="1"/>
    </xf>
    <xf numFmtId="172" fontId="49" fillId="0" borderId="0" xfId="0" applyNumberFormat="1" applyFont="1" applyAlignment="1">
      <alignment vertical="center"/>
    </xf>
    <xf numFmtId="184" fontId="54" fillId="0" borderId="0" xfId="0" applyNumberFormat="1" applyFont="1"/>
    <xf numFmtId="0" fontId="57" fillId="0" borderId="0" xfId="0" applyFont="1"/>
    <xf numFmtId="183" fontId="54" fillId="0" borderId="0" xfId="0" applyNumberFormat="1" applyFont="1"/>
    <xf numFmtId="0" fontId="54" fillId="0" borderId="0" xfId="0" applyFont="1" applyAlignment="1">
      <alignment wrapText="1"/>
    </xf>
    <xf numFmtId="0" fontId="48" fillId="0" borderId="0" xfId="49" quotePrefix="1" applyFont="1"/>
    <xf numFmtId="0" fontId="48" fillId="0" borderId="0" xfId="49" quotePrefix="1" applyFont="1" applyAlignment="1">
      <alignment horizontal="center"/>
    </xf>
    <xf numFmtId="0" fontId="37" fillId="0" borderId="0" xfId="49" applyFont="1"/>
    <xf numFmtId="0" fontId="49" fillId="0" borderId="0" xfId="0" applyFont="1" applyAlignment="1">
      <alignment horizontal="center"/>
    </xf>
    <xf numFmtId="0" fontId="48" fillId="0" borderId="0" xfId="49" applyFont="1" applyAlignment="1">
      <alignment horizontal="center"/>
    </xf>
    <xf numFmtId="0" fontId="54" fillId="0" borderId="0" xfId="0" applyFont="1" applyAlignment="1">
      <alignment horizontal="center" wrapText="1"/>
    </xf>
    <xf numFmtId="0" fontId="54" fillId="0" borderId="0" xfId="0" applyFont="1" applyAlignment="1">
      <alignment horizontal="center"/>
    </xf>
    <xf numFmtId="0" fontId="49" fillId="0" borderId="0" xfId="0" applyFont="1" applyAlignment="1">
      <alignment horizontal="center" vertical="center"/>
    </xf>
    <xf numFmtId="174" fontId="30" fillId="34" borderId="10" xfId="0" applyNumberFormat="1" applyFont="1" applyFill="1" applyBorder="1" applyAlignment="1">
      <alignment horizontal="center" vertical="center" wrapText="1"/>
    </xf>
    <xf numFmtId="0" fontId="58" fillId="0" borderId="0" xfId="0" applyFont="1"/>
    <xf numFmtId="170" fontId="48" fillId="33" borderId="0" xfId="44" applyFont="1" applyFill="1"/>
    <xf numFmtId="0" fontId="59" fillId="0" borderId="0" xfId="57" applyFont="1" applyFill="1" applyAlignment="1">
      <alignment horizontal="center"/>
    </xf>
    <xf numFmtId="0" fontId="49" fillId="0" borderId="0" xfId="0" applyFont="1" applyAlignment="1">
      <alignment horizontal="center" wrapText="1"/>
    </xf>
    <xf numFmtId="0" fontId="49" fillId="0" borderId="0" xfId="0" applyFont="1" applyAlignment="1">
      <alignment vertical="center"/>
    </xf>
    <xf numFmtId="0" fontId="49" fillId="0" borderId="0" xfId="0" applyFont="1" applyAlignment="1">
      <alignment horizontal="left"/>
    </xf>
    <xf numFmtId="0" fontId="30" fillId="34" borderId="20" xfId="0" applyFont="1" applyFill="1" applyBorder="1" applyAlignment="1">
      <alignment horizontal="center" vertical="center"/>
    </xf>
    <xf numFmtId="0" fontId="29" fillId="34" borderId="19" xfId="0" applyFont="1" applyFill="1" applyBorder="1"/>
    <xf numFmtId="174" fontId="30" fillId="34" borderId="13" xfId="0" applyNumberFormat="1" applyFont="1" applyFill="1" applyBorder="1" applyAlignment="1">
      <alignment horizontal="center" vertical="center" wrapText="1"/>
    </xf>
    <xf numFmtId="0" fontId="30" fillId="0" borderId="16" xfId="0" applyFont="1" applyBorder="1" applyAlignment="1">
      <alignment horizontal="center" vertical="center"/>
    </xf>
    <xf numFmtId="0" fontId="29" fillId="0" borderId="0" xfId="0" applyFont="1"/>
    <xf numFmtId="171" fontId="30" fillId="0" borderId="21" xfId="1" applyNumberFormat="1" applyFont="1" applyFill="1" applyBorder="1" applyAlignment="1">
      <alignment horizontal="center" vertical="center" wrapText="1"/>
    </xf>
    <xf numFmtId="0" fontId="60" fillId="0" borderId="16" xfId="0" applyFont="1" applyBorder="1"/>
    <xf numFmtId="171" fontId="54" fillId="0" borderId="21" xfId="1" applyNumberFormat="1" applyFont="1" applyFill="1" applyBorder="1" applyAlignment="1"/>
    <xf numFmtId="3" fontId="54" fillId="0" borderId="0" xfId="0" applyNumberFormat="1" applyFont="1"/>
    <xf numFmtId="0" fontId="61" fillId="0" borderId="0" xfId="0" applyFont="1"/>
    <xf numFmtId="166" fontId="54" fillId="0" borderId="0" xfId="0" applyNumberFormat="1" applyFont="1"/>
    <xf numFmtId="49" fontId="54" fillId="0" borderId="16" xfId="0" applyNumberFormat="1" applyFont="1" applyBorder="1"/>
    <xf numFmtId="49" fontId="49" fillId="0" borderId="0" xfId="0" applyNumberFormat="1" applyFont="1"/>
    <xf numFmtId="49" fontId="54" fillId="0" borderId="0" xfId="0" applyNumberFormat="1" applyFont="1"/>
    <xf numFmtId="171" fontId="49" fillId="0" borderId="21" xfId="1" applyNumberFormat="1" applyFont="1" applyFill="1" applyBorder="1" applyAlignment="1"/>
    <xf numFmtId="166" fontId="49" fillId="0" borderId="0" xfId="0" applyNumberFormat="1" applyFont="1"/>
    <xf numFmtId="0" fontId="30" fillId="34" borderId="16" xfId="0" applyFont="1" applyFill="1" applyBorder="1" applyAlignment="1">
      <alignment horizontal="center" vertical="center"/>
    </xf>
    <xf numFmtId="0" fontId="30" fillId="34" borderId="0" xfId="0" applyFont="1" applyFill="1"/>
    <xf numFmtId="0" fontId="29" fillId="34" borderId="0" xfId="0" applyFont="1" applyFill="1"/>
    <xf numFmtId="171" fontId="30" fillId="34" borderId="21" xfId="1" applyNumberFormat="1" applyFont="1" applyFill="1" applyBorder="1" applyAlignment="1">
      <alignment horizontal="center" vertical="center"/>
    </xf>
    <xf numFmtId="0" fontId="62" fillId="0" borderId="16" xfId="0" applyFont="1" applyBorder="1"/>
    <xf numFmtId="0" fontId="63" fillId="0" borderId="0" xfId="0" applyFont="1"/>
    <xf numFmtId="0" fontId="57" fillId="0" borderId="16" xfId="0" quotePrefix="1" applyFont="1" applyBorder="1"/>
    <xf numFmtId="49" fontId="54" fillId="0" borderId="0" xfId="0" quotePrefix="1" applyNumberFormat="1" applyFont="1"/>
    <xf numFmtId="0" fontId="54" fillId="0" borderId="0" xfId="0" quotePrefix="1" applyFont="1"/>
    <xf numFmtId="49" fontId="49" fillId="0" borderId="0" xfId="0" quotePrefix="1" applyNumberFormat="1" applyFont="1"/>
    <xf numFmtId="0" fontId="49" fillId="0" borderId="15" xfId="0" applyFont="1" applyBorder="1"/>
    <xf numFmtId="171" fontId="49" fillId="0" borderId="14" xfId="1" applyNumberFormat="1" applyFont="1" applyFill="1" applyBorder="1" applyAlignment="1"/>
    <xf numFmtId="176" fontId="54" fillId="0" borderId="0" xfId="51" applyNumberFormat="1" applyFont="1"/>
    <xf numFmtId="169" fontId="54" fillId="0" borderId="0" xfId="1" applyNumberFormat="1" applyFont="1" applyBorder="1"/>
    <xf numFmtId="0" fontId="54" fillId="0" borderId="0" xfId="0" applyFont="1" applyAlignment="1">
      <alignment vertical="center"/>
    </xf>
    <xf numFmtId="173" fontId="54" fillId="0" borderId="0" xfId="0" applyNumberFormat="1" applyFont="1"/>
    <xf numFmtId="170" fontId="48" fillId="0" borderId="0" xfId="44" applyFont="1"/>
    <xf numFmtId="0" fontId="64" fillId="0" borderId="0" xfId="0" applyFont="1"/>
    <xf numFmtId="49" fontId="54" fillId="0" borderId="16" xfId="0" applyNumberFormat="1" applyFont="1" applyBorder="1" applyAlignment="1">
      <alignment horizontal="left" indent="1"/>
    </xf>
    <xf numFmtId="49" fontId="54" fillId="0" borderId="16" xfId="0" quotePrefix="1" applyNumberFormat="1" applyFont="1" applyBorder="1" applyAlignment="1">
      <alignment horizontal="left" indent="1"/>
    </xf>
    <xf numFmtId="0" fontId="49" fillId="0" borderId="17" xfId="0" applyFont="1" applyBorder="1" applyAlignment="1">
      <alignment horizontal="left" indent="1"/>
    </xf>
    <xf numFmtId="170" fontId="48" fillId="0" borderId="0" xfId="44" applyFont="1" applyAlignment="1">
      <alignment wrapText="1"/>
    </xf>
    <xf numFmtId="0" fontId="54" fillId="0" borderId="0" xfId="0" applyFont="1" applyAlignment="1">
      <alignment horizontal="center" vertical="center"/>
    </xf>
    <xf numFmtId="0" fontId="30" fillId="34" borderId="10" xfId="0" applyFont="1" applyFill="1" applyBorder="1" applyAlignment="1">
      <alignment horizontal="center" vertical="center" wrapText="1"/>
    </xf>
    <xf numFmtId="0" fontId="63" fillId="0" borderId="10" xfId="0" applyFont="1" applyBorder="1" applyAlignment="1">
      <alignment horizontal="center" vertical="center" wrapText="1"/>
    </xf>
    <xf numFmtId="41" fontId="49" fillId="0" borderId="10" xfId="51" applyFont="1" applyFill="1" applyBorder="1" applyAlignment="1">
      <alignment vertical="center"/>
    </xf>
    <xf numFmtId="3" fontId="54" fillId="0" borderId="0" xfId="0" applyNumberFormat="1" applyFont="1" applyAlignment="1">
      <alignment vertical="center"/>
    </xf>
    <xf numFmtId="0" fontId="49" fillId="0" borderId="10" xfId="0" applyFont="1" applyBorder="1" applyAlignment="1">
      <alignment horizontal="left" vertical="center" wrapText="1" indent="1"/>
    </xf>
    <xf numFmtId="41" fontId="49" fillId="0" borderId="10" xfId="51" applyFont="1" applyFill="1" applyBorder="1" applyAlignment="1">
      <alignment vertical="center" wrapText="1"/>
    </xf>
    <xf numFmtId="173" fontId="54" fillId="0" borderId="0" xfId="0" applyNumberFormat="1" applyFont="1" applyAlignment="1">
      <alignment vertical="center"/>
    </xf>
    <xf numFmtId="49" fontId="54" fillId="0" borderId="10" xfId="0" applyNumberFormat="1" applyFont="1" applyBorder="1" applyAlignment="1">
      <alignment horizontal="left" vertical="center" wrapText="1" indent="1"/>
    </xf>
    <xf numFmtId="41" fontId="54" fillId="0" borderId="0" xfId="51" applyFont="1" applyFill="1" applyAlignment="1">
      <alignment vertical="center"/>
    </xf>
    <xf numFmtId="0" fontId="54" fillId="0" borderId="10" xfId="0" applyFont="1" applyBorder="1" applyAlignment="1">
      <alignment horizontal="left" vertical="center" wrapText="1" indent="1"/>
    </xf>
    <xf numFmtId="169" fontId="54" fillId="0" borderId="0" xfId="1" applyNumberFormat="1" applyFont="1" applyFill="1" applyAlignment="1">
      <alignment vertical="center"/>
    </xf>
    <xf numFmtId="0" fontId="49" fillId="0" borderId="10" xfId="0" applyFont="1" applyBorder="1" applyAlignment="1">
      <alignment vertical="center" wrapText="1"/>
    </xf>
    <xf numFmtId="176" fontId="49" fillId="0" borderId="10" xfId="51" applyNumberFormat="1" applyFont="1" applyFill="1" applyBorder="1" applyAlignment="1">
      <alignment horizontal="left" vertical="center" wrapText="1"/>
    </xf>
    <xf numFmtId="168" fontId="54" fillId="0" borderId="0" xfId="0" applyNumberFormat="1" applyFont="1"/>
    <xf numFmtId="0" fontId="48" fillId="0" borderId="0" xfId="49" applyFont="1"/>
    <xf numFmtId="0" fontId="37" fillId="0" borderId="16" xfId="49" applyFont="1" applyBorder="1"/>
    <xf numFmtId="0" fontId="37" fillId="0" borderId="0" xfId="49" quotePrefix="1" applyFont="1" applyAlignment="1">
      <alignment horizontal="center"/>
    </xf>
    <xf numFmtId="0" fontId="37" fillId="0" borderId="0" xfId="49" quotePrefix="1" applyFont="1" applyAlignment="1">
      <alignment horizontal="left"/>
    </xf>
    <xf numFmtId="0" fontId="54" fillId="0" borderId="0" xfId="0" applyFont="1" applyAlignment="1">
      <alignment horizontal="left" vertical="center"/>
    </xf>
    <xf numFmtId="0" fontId="29" fillId="34" borderId="20" xfId="0" applyFont="1" applyFill="1" applyBorder="1"/>
    <xf numFmtId="0" fontId="49" fillId="0" borderId="16" xfId="0" applyFont="1" applyBorder="1" applyAlignment="1">
      <alignment horizontal="left" vertical="center" wrapText="1" indent="1"/>
    </xf>
    <xf numFmtId="0" fontId="49" fillId="0" borderId="0" xfId="0" applyFont="1" applyAlignment="1">
      <alignment horizontal="left" vertical="center" wrapText="1" indent="1"/>
    </xf>
    <xf numFmtId="171" fontId="49" fillId="0" borderId="21" xfId="0" applyNumberFormat="1" applyFont="1" applyBorder="1"/>
    <xf numFmtId="0" fontId="63" fillId="0" borderId="16" xfId="0" applyFont="1" applyBorder="1" applyAlignment="1">
      <alignment horizontal="left" vertical="center" wrapText="1" indent="1"/>
    </xf>
    <xf numFmtId="0" fontId="54" fillId="0" borderId="0" xfId="0" applyFont="1" applyAlignment="1">
      <alignment horizontal="left" vertical="center" wrapText="1" indent="1"/>
    </xf>
    <xf numFmtId="171" fontId="54" fillId="0" borderId="21" xfId="1" applyNumberFormat="1" applyFont="1" applyFill="1" applyBorder="1" applyAlignment="1">
      <alignment vertical="center"/>
    </xf>
    <xf numFmtId="0" fontId="54" fillId="0" borderId="16" xfId="0" applyFont="1" applyBorder="1" applyAlignment="1">
      <alignment horizontal="left" vertical="center" wrapText="1" indent="1"/>
    </xf>
    <xf numFmtId="171" fontId="54" fillId="0" borderId="0" xfId="0" applyNumberFormat="1" applyFont="1" applyAlignment="1">
      <alignment vertical="center"/>
    </xf>
    <xf numFmtId="0" fontId="54" fillId="0" borderId="16" xfId="0" applyFont="1" applyBorder="1" applyAlignment="1">
      <alignment horizontal="left" vertical="center" indent="1"/>
    </xf>
    <xf numFmtId="171" fontId="49" fillId="0" borderId="21" xfId="1" applyNumberFormat="1" applyFont="1" applyFill="1" applyBorder="1" applyAlignment="1">
      <alignment vertical="center"/>
    </xf>
    <xf numFmtId="168" fontId="37" fillId="0" borderId="0" xfId="1" applyFont="1" applyFill="1" applyAlignment="1">
      <alignment vertical="center"/>
    </xf>
    <xf numFmtId="0" fontId="37" fillId="0" borderId="0" xfId="0" applyFont="1" applyAlignment="1">
      <alignment vertical="center"/>
    </xf>
    <xf numFmtId="0" fontId="48" fillId="0" borderId="17" xfId="0" applyFont="1" applyBorder="1" applyAlignment="1">
      <alignment horizontal="left" vertical="center" wrapText="1" indent="1"/>
    </xf>
    <xf numFmtId="0" fontId="48" fillId="0" borderId="15" xfId="0" applyFont="1" applyBorder="1" applyAlignment="1">
      <alignment horizontal="left" vertical="center" wrapText="1" indent="1"/>
    </xf>
    <xf numFmtId="171" fontId="48" fillId="0" borderId="14" xfId="1" applyNumberFormat="1" applyFont="1" applyFill="1" applyBorder="1" applyAlignment="1">
      <alignment vertical="center"/>
    </xf>
    <xf numFmtId="166" fontId="37" fillId="0" borderId="0" xfId="0" applyNumberFormat="1" applyFont="1" applyAlignment="1">
      <alignment vertical="center"/>
    </xf>
    <xf numFmtId="0" fontId="49" fillId="0" borderId="0" xfId="0" applyFont="1" applyAlignment="1">
      <alignment vertical="center" wrapText="1"/>
    </xf>
    <xf numFmtId="166" fontId="49" fillId="0" borderId="0" xfId="45" applyFont="1" applyFill="1" applyBorder="1" applyAlignment="1">
      <alignment vertical="center"/>
    </xf>
    <xf numFmtId="173" fontId="37" fillId="0" borderId="0" xfId="0" applyNumberFormat="1" applyFont="1" applyAlignment="1">
      <alignment vertical="center"/>
    </xf>
    <xf numFmtId="166" fontId="29" fillId="0" borderId="0" xfId="0" applyNumberFormat="1" applyFont="1" applyAlignment="1">
      <alignment vertical="center"/>
    </xf>
    <xf numFmtId="0" fontId="29" fillId="0" borderId="0" xfId="0" applyFont="1" applyAlignment="1">
      <alignment vertical="center"/>
    </xf>
    <xf numFmtId="0" fontId="48" fillId="0" borderId="0" xfId="49" quotePrefix="1" applyFont="1" applyAlignment="1">
      <alignment horizontal="left"/>
    </xf>
    <xf numFmtId="169" fontId="54" fillId="0" borderId="0" xfId="1" applyNumberFormat="1" applyFont="1" applyFill="1"/>
    <xf numFmtId="0" fontId="54" fillId="0" borderId="0" xfId="0" applyFont="1" applyAlignment="1">
      <alignment horizontal="left" vertical="center" wrapText="1"/>
    </xf>
    <xf numFmtId="0" fontId="54" fillId="0" borderId="0" xfId="0" applyFont="1" applyAlignment="1">
      <alignment horizontal="left" vertical="top" wrapText="1"/>
    </xf>
    <xf numFmtId="0" fontId="54" fillId="0" borderId="0" xfId="0" applyFont="1" applyAlignment="1">
      <alignment vertical="top"/>
    </xf>
    <xf numFmtId="9" fontId="54" fillId="0" borderId="0" xfId="0" applyNumberFormat="1" applyFont="1" applyAlignment="1">
      <alignment horizontal="center" vertical="center"/>
    </xf>
    <xf numFmtId="0" fontId="54" fillId="0" borderId="0" xfId="0" applyFont="1" applyAlignment="1">
      <alignment horizontal="left"/>
    </xf>
    <xf numFmtId="0" fontId="54" fillId="0" borderId="0" xfId="0" applyFont="1" applyAlignment="1">
      <alignment horizontal="left" wrapText="1"/>
    </xf>
    <xf numFmtId="0" fontId="49" fillId="0" borderId="11" xfId="0" applyFont="1" applyBorder="1" applyAlignment="1">
      <alignment horizontal="left" indent="1"/>
    </xf>
    <xf numFmtId="172" fontId="54" fillId="0" borderId="18" xfId="0" applyNumberFormat="1" applyFont="1" applyBorder="1"/>
    <xf numFmtId="172" fontId="49" fillId="0" borderId="18" xfId="0" applyNumberFormat="1" applyFont="1" applyBorder="1"/>
    <xf numFmtId="171" fontId="49" fillId="0" borderId="10" xfId="1" applyNumberFormat="1" applyFont="1" applyFill="1" applyBorder="1" applyAlignment="1">
      <alignment horizontal="left" vertical="center" indent="1"/>
    </xf>
    <xf numFmtId="172" fontId="49" fillId="0" borderId="18" xfId="1" applyNumberFormat="1" applyFont="1" applyFill="1" applyBorder="1"/>
    <xf numFmtId="182" fontId="49" fillId="0" borderId="10" xfId="1" applyNumberFormat="1" applyFont="1" applyFill="1" applyBorder="1" applyAlignment="1">
      <alignment horizontal="left" vertical="center" indent="1"/>
    </xf>
    <xf numFmtId="0" fontId="49" fillId="0" borderId="11" xfId="0" applyFont="1" applyBorder="1" applyAlignment="1">
      <alignment horizontal="left" vertical="center" indent="1"/>
    </xf>
    <xf numFmtId="173" fontId="49" fillId="0" borderId="18" xfId="1" applyNumberFormat="1" applyFont="1" applyFill="1" applyBorder="1" applyAlignment="1">
      <alignment vertical="center"/>
    </xf>
    <xf numFmtId="185" fontId="49" fillId="0" borderId="10" xfId="1" applyNumberFormat="1" applyFont="1" applyFill="1" applyBorder="1" applyAlignment="1">
      <alignment horizontal="left" vertical="center" indent="1"/>
    </xf>
    <xf numFmtId="41" fontId="37" fillId="0" borderId="10" xfId="51" applyFont="1" applyFill="1" applyBorder="1" applyAlignment="1"/>
    <xf numFmtId="174" fontId="37" fillId="0" borderId="0" xfId="49" applyNumberFormat="1" applyFont="1"/>
    <xf numFmtId="0" fontId="37" fillId="0" borderId="0" xfId="49" applyFont="1" applyAlignment="1">
      <alignment horizontal="center" vertical="center"/>
    </xf>
    <xf numFmtId="0" fontId="37" fillId="0" borderId="11" xfId="49" applyFont="1" applyBorder="1"/>
    <xf numFmtId="0" fontId="37" fillId="0" borderId="12" xfId="49" applyFont="1" applyBorder="1"/>
    <xf numFmtId="168" fontId="37" fillId="0" borderId="10" xfId="1" applyFont="1" applyFill="1" applyBorder="1"/>
    <xf numFmtId="0" fontId="49" fillId="0" borderId="11" xfId="0" applyFont="1" applyBorder="1"/>
    <xf numFmtId="0" fontId="49" fillId="0" borderId="12" xfId="0" applyFont="1" applyBorder="1"/>
    <xf numFmtId="169" fontId="37" fillId="0" borderId="0" xfId="1" applyNumberFormat="1" applyFont="1" applyFill="1"/>
    <xf numFmtId="168" fontId="37" fillId="0" borderId="0" xfId="49" applyNumberFormat="1" applyFont="1"/>
    <xf numFmtId="168" fontId="49" fillId="0" borderId="0" xfId="1" applyFont="1" applyFill="1" applyBorder="1"/>
    <xf numFmtId="0" fontId="37" fillId="0" borderId="0" xfId="49" applyFont="1" applyAlignment="1">
      <alignment vertical="center" wrapText="1"/>
    </xf>
    <xf numFmtId="0" fontId="48" fillId="0" borderId="16" xfId="49" applyFont="1" applyBorder="1"/>
    <xf numFmtId="0" fontId="48" fillId="0" borderId="11" xfId="49" applyFont="1" applyBorder="1"/>
    <xf numFmtId="0" fontId="48" fillId="0" borderId="12" xfId="49" applyFont="1" applyBorder="1"/>
    <xf numFmtId="173" fontId="48" fillId="0" borderId="10" xfId="45" applyNumberFormat="1" applyFont="1" applyFill="1" applyBorder="1"/>
    <xf numFmtId="41" fontId="48" fillId="0" borderId="10" xfId="51" applyFont="1" applyFill="1" applyBorder="1" applyAlignment="1">
      <alignment horizontal="left" indent="5"/>
    </xf>
    <xf numFmtId="174" fontId="48" fillId="0" borderId="0" xfId="49" applyNumberFormat="1" applyFont="1"/>
    <xf numFmtId="181" fontId="37" fillId="0" borderId="10" xfId="51" applyNumberFormat="1" applyFont="1" applyFill="1" applyBorder="1"/>
    <xf numFmtId="181" fontId="48" fillId="0" borderId="10" xfId="51" applyNumberFormat="1" applyFont="1" applyFill="1" applyBorder="1"/>
    <xf numFmtId="168" fontId="48" fillId="0" borderId="10" xfId="1" applyFont="1" applyFill="1" applyBorder="1"/>
    <xf numFmtId="41" fontId="48" fillId="0" borderId="10" xfId="51" applyFont="1" applyFill="1" applyBorder="1" applyAlignment="1"/>
    <xf numFmtId="166" fontId="37" fillId="0" borderId="0" xfId="49" applyNumberFormat="1" applyFont="1"/>
    <xf numFmtId="0" fontId="67" fillId="0" borderId="16" xfId="0" applyFont="1" applyBorder="1"/>
    <xf numFmtId="168" fontId="37" fillId="0" borderId="0" xfId="1" applyFont="1" applyFill="1"/>
    <xf numFmtId="0" fontId="37" fillId="0" borderId="16" xfId="46" applyFont="1" applyBorder="1"/>
    <xf numFmtId="3" fontId="37" fillId="0" borderId="0" xfId="46" applyNumberFormat="1" applyFont="1"/>
    <xf numFmtId="0" fontId="37" fillId="0" borderId="0" xfId="46" applyFont="1"/>
    <xf numFmtId="174" fontId="37" fillId="0" borderId="0" xfId="46" applyNumberFormat="1" applyFont="1"/>
    <xf numFmtId="0" fontId="37" fillId="0" borderId="0" xfId="49" applyFont="1" applyAlignment="1">
      <alignment horizontal="left"/>
    </xf>
    <xf numFmtId="0" fontId="37" fillId="0" borderId="0" xfId="49" applyFont="1" applyAlignment="1">
      <alignment horizontal="left" wrapText="1"/>
    </xf>
    <xf numFmtId="0" fontId="48" fillId="0" borderId="0" xfId="49" applyFont="1" applyAlignment="1">
      <alignment horizontal="left"/>
    </xf>
    <xf numFmtId="168" fontId="37" fillId="0" borderId="0" xfId="46" applyNumberFormat="1" applyFont="1"/>
    <xf numFmtId="166" fontId="68" fillId="0" borderId="0" xfId="45" applyFont="1" applyFill="1" applyAlignment="1">
      <alignment vertical="center"/>
    </xf>
    <xf numFmtId="0" fontId="37" fillId="0" borderId="0" xfId="49" applyFont="1" applyAlignment="1">
      <alignment horizontal="center"/>
    </xf>
    <xf numFmtId="174" fontId="30" fillId="34" borderId="10" xfId="49" applyNumberFormat="1" applyFont="1" applyFill="1" applyBorder="1" applyAlignment="1">
      <alignment horizontal="center" vertical="center" wrapText="1"/>
    </xf>
    <xf numFmtId="41" fontId="37" fillId="0" borderId="10" xfId="51" applyFont="1" applyFill="1" applyBorder="1"/>
    <xf numFmtId="41" fontId="49" fillId="0" borderId="10" xfId="51" applyFont="1" applyFill="1" applyBorder="1"/>
    <xf numFmtId="0" fontId="66" fillId="0" borderId="0" xfId="0" applyFont="1"/>
    <xf numFmtId="0" fontId="65" fillId="0" borderId="0" xfId="0" applyFont="1" applyAlignment="1">
      <alignment horizontal="center" vertical="center"/>
    </xf>
    <xf numFmtId="0" fontId="46" fillId="0" borderId="0" xfId="0" applyFont="1" applyAlignment="1">
      <alignment horizontal="center" vertical="center"/>
    </xf>
    <xf numFmtId="0" fontId="64" fillId="0" borderId="0" xfId="0" applyFont="1" applyAlignment="1">
      <alignment horizontal="center"/>
    </xf>
    <xf numFmtId="170" fontId="48" fillId="0" borderId="0" xfId="44" applyFont="1" applyAlignment="1">
      <alignment horizontal="center" wrapText="1"/>
    </xf>
    <xf numFmtId="0" fontId="54" fillId="0" borderId="0" xfId="0" applyFont="1" applyAlignment="1">
      <alignment horizontal="left"/>
    </xf>
    <xf numFmtId="0" fontId="50" fillId="0" borderId="0" xfId="0" applyFont="1" applyAlignment="1">
      <alignment horizontal="center"/>
    </xf>
    <xf numFmtId="0" fontId="30" fillId="34" borderId="10" xfId="0" applyFont="1" applyFill="1" applyBorder="1" applyAlignment="1">
      <alignment horizontal="center" vertical="center"/>
    </xf>
    <xf numFmtId="0" fontId="49" fillId="0" borderId="0" xfId="0" applyFont="1" applyAlignment="1">
      <alignment horizontal="center" vertical="center"/>
    </xf>
    <xf numFmtId="170" fontId="48" fillId="0" borderId="0" xfId="44" applyFont="1" applyAlignment="1">
      <alignment horizontal="center" vertical="center" wrapText="1"/>
    </xf>
    <xf numFmtId="176" fontId="49" fillId="0" borderId="10" xfId="51" applyNumberFormat="1" applyFont="1" applyFill="1" applyBorder="1" applyAlignment="1">
      <alignment horizontal="right" vertical="center" indent="1"/>
    </xf>
    <xf numFmtId="176" fontId="49" fillId="0" borderId="10" xfId="51" applyNumberFormat="1" applyFont="1" applyFill="1" applyBorder="1" applyAlignment="1">
      <alignment horizontal="left" vertical="center" indent="1"/>
    </xf>
    <xf numFmtId="171" fontId="49" fillId="0" borderId="10" xfId="51" applyNumberFormat="1" applyFont="1" applyFill="1" applyBorder="1" applyAlignment="1">
      <alignment horizontal="left" vertical="center"/>
    </xf>
    <xf numFmtId="41" fontId="54" fillId="0" borderId="10" xfId="51" applyFont="1" applyFill="1" applyBorder="1" applyAlignment="1">
      <alignment horizontal="right" vertical="center" wrapText="1" indent="1"/>
    </xf>
    <xf numFmtId="41" fontId="54" fillId="0" borderId="10" xfId="51" applyFont="1" applyFill="1" applyBorder="1" applyAlignment="1">
      <alignment horizontal="left" vertical="center"/>
    </xf>
    <xf numFmtId="41" fontId="49" fillId="0" borderId="10" xfId="51" applyFont="1" applyFill="1" applyBorder="1" applyAlignment="1">
      <alignment horizontal="right" vertical="center" wrapText="1" indent="1"/>
    </xf>
    <xf numFmtId="41" fontId="49" fillId="0" borderId="10" xfId="51" applyFont="1" applyFill="1" applyBorder="1" applyAlignment="1">
      <alignment horizontal="left" vertical="center"/>
    </xf>
    <xf numFmtId="0" fontId="30" fillId="34" borderId="10" xfId="0" applyFont="1" applyFill="1" applyBorder="1" applyAlignment="1">
      <alignment horizontal="center" vertical="center" wrapText="1"/>
    </xf>
    <xf numFmtId="170" fontId="48" fillId="0" borderId="0" xfId="44" applyFont="1" applyAlignment="1">
      <alignment horizontal="center"/>
    </xf>
    <xf numFmtId="0" fontId="49" fillId="0" borderId="0" xfId="0" applyFont="1" applyAlignment="1">
      <alignment horizontal="center"/>
    </xf>
    <xf numFmtId="0" fontId="54" fillId="0" borderId="0" xfId="0" applyFont="1" applyAlignment="1">
      <alignment horizontal="center" vertical="center"/>
    </xf>
    <xf numFmtId="0" fontId="49" fillId="0" borderId="16" xfId="0" applyFont="1" applyBorder="1" applyAlignment="1">
      <alignment horizontal="left" vertical="center" wrapText="1" indent="1"/>
    </xf>
    <xf numFmtId="0" fontId="49" fillId="0" borderId="0" xfId="0" applyFont="1" applyAlignment="1">
      <alignment horizontal="left" vertical="center" wrapText="1" indent="1"/>
    </xf>
    <xf numFmtId="170" fontId="37" fillId="0" borderId="0" xfId="44" applyFont="1" applyAlignment="1">
      <alignment horizontal="center"/>
    </xf>
    <xf numFmtId="0" fontId="54" fillId="0" borderId="16" xfId="0" applyFont="1" applyBorder="1" applyAlignment="1">
      <alignment horizontal="left" vertical="center" wrapText="1" indent="1"/>
    </xf>
    <xf numFmtId="0" fontId="54" fillId="0" borderId="0" xfId="0" applyFont="1" applyAlignment="1">
      <alignment horizontal="left" vertical="center" wrapText="1" indent="1"/>
    </xf>
    <xf numFmtId="0" fontId="48" fillId="0" borderId="0" xfId="0" applyFont="1" applyAlignment="1">
      <alignment horizontal="center" vertical="center" wrapText="1"/>
    </xf>
    <xf numFmtId="0" fontId="54" fillId="0" borderId="0" xfId="0" applyFont="1" applyAlignment="1">
      <alignment horizontal="justify" vertical="center" wrapText="1"/>
    </xf>
    <xf numFmtId="0" fontId="54" fillId="0" borderId="0" xfId="0" applyFont="1" applyAlignment="1">
      <alignment horizontal="left" vertical="center" wrapText="1"/>
    </xf>
    <xf numFmtId="0" fontId="54" fillId="0" borderId="10" xfId="0" applyFont="1" applyBorder="1" applyAlignment="1">
      <alignment horizontal="left" vertical="center" wrapText="1" indent="1"/>
    </xf>
    <xf numFmtId="9" fontId="54" fillId="0" borderId="10" xfId="0" applyNumberFormat="1" applyFont="1" applyBorder="1" applyAlignment="1">
      <alignment horizontal="center" vertical="center"/>
    </xf>
    <xf numFmtId="0" fontId="54" fillId="0" borderId="10" xfId="0" applyFont="1" applyBorder="1" applyAlignment="1">
      <alignment horizontal="center" vertical="center"/>
    </xf>
    <xf numFmtId="0" fontId="54" fillId="0" borderId="0" xfId="0" applyFont="1" applyAlignment="1">
      <alignment horizontal="left" vertical="top" wrapText="1"/>
    </xf>
    <xf numFmtId="0" fontId="54" fillId="0" borderId="0" xfId="0" applyFont="1" applyAlignment="1">
      <alignment horizontal="justify" wrapText="1"/>
    </xf>
    <xf numFmtId="0" fontId="37" fillId="0" borderId="0" xfId="0" applyFont="1" applyAlignment="1">
      <alignment horizontal="justify" vertical="center" wrapText="1"/>
    </xf>
    <xf numFmtId="0" fontId="49" fillId="0" borderId="0" xfId="0" applyFont="1" applyAlignment="1">
      <alignment horizontal="justify" vertical="center" wrapText="1"/>
    </xf>
    <xf numFmtId="0" fontId="48" fillId="0" borderId="0" xfId="0" applyFont="1" applyAlignment="1">
      <alignment horizontal="center"/>
    </xf>
    <xf numFmtId="0" fontId="54" fillId="0" borderId="0" xfId="0" applyFont="1" applyAlignment="1">
      <alignment horizontal="justify" vertical="top" wrapText="1"/>
    </xf>
    <xf numFmtId="0" fontId="37" fillId="0" borderId="0" xfId="49" applyFont="1" applyAlignment="1">
      <alignment horizontal="justify" vertical="center" wrapText="1"/>
    </xf>
    <xf numFmtId="0" fontId="30" fillId="34" borderId="11" xfId="0" applyFont="1" applyFill="1" applyBorder="1" applyAlignment="1">
      <alignment horizontal="center" vertical="center"/>
    </xf>
    <xf numFmtId="0" fontId="30" fillId="34" borderId="12" xfId="0" applyFont="1" applyFill="1" applyBorder="1" applyAlignment="1">
      <alignment horizontal="center" vertical="center"/>
    </xf>
  </cellXfs>
  <cellStyles count="227">
    <cellStyle name="          _x000d__x000a_386grabber=VGA.3GR_x000d__x000a_" xfId="71" xr:uid="{3B2EA6D6-9AD7-4E38-AA9D-03B0DEA2046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3" xfId="160" xr:uid="{2C40B238-A5EB-4030-BA72-8BC425471293}"/>
    <cellStyle name="Comma [0] 2 2 3" xfId="194" xr:uid="{44B8AB3F-D43A-4E30-9F03-951C249EA70B}"/>
    <cellStyle name="Comma [0] 2 2 4" xfId="182" xr:uid="{F6493505-6FC7-494A-B252-F4D5F25224D6}"/>
    <cellStyle name="Comma [0] 2 2 5" xfId="150" xr:uid="{416881C4-5436-452E-B933-14FA198EA4E4}"/>
    <cellStyle name="Comma [0] 2 3" xfId="111" xr:uid="{3D4F54CF-D7B3-4C46-B0BE-83192F1E3A16}"/>
    <cellStyle name="Comma [0] 2 3 2" xfId="206" xr:uid="{519577A8-F97A-4F64-A13A-F3353E797267}"/>
    <cellStyle name="Comma [0] 2 3 3" xfId="159" xr:uid="{50250919-175D-4FB8-BBC0-40D4D16E87DC}"/>
    <cellStyle name="Comma [0] 2 4" xfId="147" xr:uid="{16039F4F-D3AC-4055-AC7A-E5624E5D7558}"/>
    <cellStyle name="Comma [0] 2 5" xfId="181" xr:uid="{C4E1E27D-01F8-455B-A759-CA0C41AE5668}"/>
    <cellStyle name="Comma 2" xfId="50" xr:uid="{00000000-0005-0000-0000-00001D000000}"/>
    <cellStyle name="Comma 2 2" xfId="55" xr:uid="{00000000-0005-0000-0000-00001E000000}"/>
    <cellStyle name="Comma 2 2 2" xfId="99" xr:uid="{EFBB52B6-1E5F-4D9A-8784-5BE4667991A4}"/>
    <cellStyle name="Comma 2 2 2 2" xfId="117" xr:uid="{88093735-5AD0-400F-88A0-A02F4328DD2E}"/>
    <cellStyle name="Comma 2 2 2 2 2" xfId="212" xr:uid="{89E0B532-5ED5-4AD9-8EFB-A9AC8A7FE14B}"/>
    <cellStyle name="Comma 2 2 2 2 3" xfId="165" xr:uid="{7B2884FC-6FD6-47AF-964B-E8F6A88CF69B}"/>
    <cellStyle name="Comma 2 2 2 3" xfId="198" xr:uid="{459878C0-C0D3-4276-8E0B-F600B4EDDADE}"/>
    <cellStyle name="Comma 2 2 2 4" xfId="187" xr:uid="{1B7E840E-9ADF-4378-863C-9A79AFE6ABBC}"/>
    <cellStyle name="Comma 2 2 2 5" xfId="154" xr:uid="{07D98E84-532E-4700-8A85-2DBACD98CBD9}"/>
    <cellStyle name="Comma 2 2 3" xfId="115" xr:uid="{511475E3-3F53-455B-8F35-01BF756A85EE}"/>
    <cellStyle name="Comma 2 2 3 2" xfId="210" xr:uid="{1455A3EE-4AB9-4638-9292-9D0999445DA8}"/>
    <cellStyle name="Comma 2 2 3 3" xfId="163" xr:uid="{5F23FC38-61A0-45FA-9D5F-334D2AD78CAB}"/>
    <cellStyle name="Comma 2 2 4" xfId="143" xr:uid="{D89E0E3A-9D07-4D6F-B77D-34FCBB156655}"/>
    <cellStyle name="Comma 2 2 5" xfId="185" xr:uid="{D01014D5-7185-43A3-8325-D7A162D4C612}"/>
    <cellStyle name="Comma 2 2 6" xfId="96" xr:uid="{387B636F-D775-40B0-8C8A-77B29AF3FDE7}"/>
    <cellStyle name="Comma 2 2 7" xfId="67" xr:uid="{59B2D8C1-2C6F-416E-9708-FAA777B613B5}"/>
    <cellStyle name="Comma 2 2 8" xfId="225" xr:uid="{C23102A2-8E7B-4267-937B-105494B80959}"/>
    <cellStyle name="Comma 2 2 9" xfId="62" xr:uid="{47F97648-72C1-4BD6-8CEC-EFEA07FE4359}"/>
    <cellStyle name="Comma 2 3" xfId="113" xr:uid="{61FAE388-EB06-48CD-BE91-A1D5AC20691D}"/>
    <cellStyle name="Comma 2 3 2" xfId="208" xr:uid="{20B1913D-9C55-4E8E-851D-759536F0C4D4}"/>
    <cellStyle name="Comma 2 3 3" xfId="161" xr:uid="{21D2D203-C6C0-4938-A434-AF4F089AB335}"/>
    <cellStyle name="Comma 2 4" xfId="195" xr:uid="{04425C75-037F-46A6-A903-F3E7E8D67E98}"/>
    <cellStyle name="Comma 2 5" xfId="183" xr:uid="{66BD07A6-D025-408C-AF9B-147C067759A4}"/>
    <cellStyle name="Comma 2 6" xfId="151" xr:uid="{62FFA87D-C150-4FD6-8F4F-E9C0E3141A3D}"/>
    <cellStyle name="Comma 2 7" xfId="83" xr:uid="{68FF14FA-32C0-4412-9A01-418C79F05F1B}"/>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Incorrecto" xfId="7" builtinId="27" customBuiltin="1"/>
    <cellStyle name="Millares" xfId="1" builtinId="3"/>
    <cellStyle name="Millares [0]" xfId="51" builtinId="6"/>
    <cellStyle name="Millares [0] 10" xfId="97" xr:uid="{7027B8B8-83EF-420C-9FA9-78EF53089FD0}"/>
    <cellStyle name="Millares [0] 11" xfId="69" xr:uid="{918926A1-D1AD-4499-A95D-5E9633C87512}"/>
    <cellStyle name="Millares [0] 12" xfId="64" xr:uid="{393FBA3E-7033-4589-A4F4-B647B0487923}"/>
    <cellStyle name="Millares [0] 13" xfId="223" xr:uid="{CA8CCFB0-9790-4D65-B5F8-BD199CC0DF66}"/>
    <cellStyle name="Millares [0] 14" xfId="60" xr:uid="{DD37AB62-8369-4A26-A238-129480FD4970}"/>
    <cellStyle name="Millares [0] 2" xfId="45" xr:uid="{00000000-0005-0000-0000-000028000000}"/>
    <cellStyle name="Millares [0] 2 2" xfId="54" xr:uid="{00000000-0005-0000-0000-000029000000}"/>
    <cellStyle name="Millares [0] 2 2 2" xfId="120" xr:uid="{444087E8-D5B6-444C-88A1-E47440159E93}"/>
    <cellStyle name="Millares [0] 2 2 2 2" xfId="215" xr:uid="{BE4E9EEE-2D70-4CB0-8330-CA43B3E5B5D1}"/>
    <cellStyle name="Millares [0] 2 2 2 3" xfId="168" xr:uid="{941AE9FF-8DB4-421F-9B0A-C7296D229288}"/>
    <cellStyle name="Millares [0] 2 2 3" xfId="203" xr:uid="{036F7E65-CE62-45DB-8CBE-84C530F817D6}"/>
    <cellStyle name="Millares [0] 2 2 4" xfId="157" xr:uid="{C84026AE-336E-4DF9-BBD2-84125DCC8512}"/>
    <cellStyle name="Millares [0] 2 2 5" xfId="109" xr:uid="{C44E58CB-5201-4CA2-B5ED-389890EDAE8D}"/>
    <cellStyle name="Millares [0] 2 2 6" xfId="66" xr:uid="{653E040A-E10B-4932-B8C8-9F154A72535A}"/>
    <cellStyle name="Millares [0] 2 2 7" xfId="224" xr:uid="{2BA2888B-68FF-407A-B2E1-91C9A745561C}"/>
    <cellStyle name="Millares [0] 2 2 8" xfId="61" xr:uid="{61976DBF-B336-4DB1-956B-A9B6E8775F2D}"/>
    <cellStyle name="Millares [0] 2 3" xfId="144" xr:uid="{5BC77479-E42D-4879-A674-49930D314FF7}"/>
    <cellStyle name="Millares [0] 2 4" xfId="177" xr:uid="{4CD78668-7944-41F4-B43A-EA60FCE78FD6}"/>
    <cellStyle name="Millares [0] 2 5" xfId="98" xr:uid="{372B35B9-DA8E-4BDF-935A-FE1293E1E9E0}"/>
    <cellStyle name="Millares [0] 3" xfId="56" xr:uid="{00000000-0005-0000-0000-00002A000000}"/>
    <cellStyle name="Millares [0] 3 10" xfId="63" xr:uid="{27E7C5C7-2109-4BD3-A5FB-269E95DCE746}"/>
    <cellStyle name="Millares [0] 3 2" xfId="119" xr:uid="{2752B5B7-591E-4816-AA25-8924128D35F7}"/>
    <cellStyle name="Millares [0] 3 2 2" xfId="214" xr:uid="{787282D7-4001-496D-81B0-AA6AC59691C5}"/>
    <cellStyle name="Millares [0] 3 2 3" xfId="167" xr:uid="{82C2B9CD-7B54-4E71-965B-CA0FC84B5588}"/>
    <cellStyle name="Millares [0] 3 3" xfId="202" xr:uid="{D2B15B86-F3A6-414F-B9ED-8AB373E9ADEB}"/>
    <cellStyle name="Millares [0] 3 4" xfId="186" xr:uid="{9C29C018-411E-477B-A71F-D920A94E609E}"/>
    <cellStyle name="Millares [0] 3 5" xfId="156" xr:uid="{90C42F3F-F635-4B72-B898-BFFC4EEB9CAC}"/>
    <cellStyle name="Millares [0] 3 6" xfId="107" xr:uid="{FF67C37B-F306-45E2-9936-83FBB7EEB361}"/>
    <cellStyle name="Millares [0] 3 7" xfId="72" xr:uid="{D3AF0AA7-97EE-4E15-93F0-BA1682398B3A}"/>
    <cellStyle name="Millares [0] 3 8" xfId="68" xr:uid="{68AC2F82-82C1-4A8C-B6DD-CD000AE7E0B2}"/>
    <cellStyle name="Millares [0] 3 9" xfId="226" xr:uid="{50CB471E-2D2B-4C30-BB7B-BE2E96C98810}"/>
    <cellStyle name="Millares [0] 4" xfId="116" xr:uid="{EEB70B32-37D0-4A5F-8270-B5779EC67934}"/>
    <cellStyle name="Millares [0] 4 2" xfId="211" xr:uid="{011F4C49-F916-484B-BF49-B5F019D88CA7}"/>
    <cellStyle name="Millares [0] 4 3" xfId="190" xr:uid="{905DD5C1-FC26-4433-A941-3421FEE4C6D6}"/>
    <cellStyle name="Millares [0] 4 4" xfId="164" xr:uid="{42B1FD4F-112F-4319-B161-DDEEF9B090B3}"/>
    <cellStyle name="Millares [0] 5" xfId="126" xr:uid="{00C47553-A5C1-4973-97F8-6490CBF3D58C}"/>
    <cellStyle name="Millares [0] 5 2" xfId="216" xr:uid="{7DE254B1-E8C6-4B3C-8020-5B97A1124BC4}"/>
    <cellStyle name="Millares [0] 5 3" xfId="178" xr:uid="{96B38845-845C-4C2B-8027-1868C769204E}"/>
    <cellStyle name="Millares [0] 5 4" xfId="170" xr:uid="{56D6A743-D87D-4EAF-864B-80EB3EEB3F8C}"/>
    <cellStyle name="Millares [0] 6" xfId="139" xr:uid="{C71346D5-8A9E-4E5A-B318-400A299949EA}"/>
    <cellStyle name="Millares [0] 6 2" xfId="221" xr:uid="{FE99CC80-3DEE-4C42-9179-03177617D921}"/>
    <cellStyle name="Millares [0] 6 3" xfId="191" xr:uid="{1F229CF4-03E5-4898-9869-B985E4137869}"/>
    <cellStyle name="Millares [0] 6 4" xfId="175" xr:uid="{045E468C-100F-4482-B8AF-86317EEFA101}"/>
    <cellStyle name="Millares [0] 7" xfId="125" xr:uid="{863A199F-E28E-49CB-BE99-6AB098309454}"/>
    <cellStyle name="Millares [0] 8" xfId="197" xr:uid="{E073E802-4471-4B7A-9602-ED5949E0391E}"/>
    <cellStyle name="Millares [0] 9" xfId="153" xr:uid="{64FB11A1-55D4-4CE5-9DCB-5551E88679B4}"/>
    <cellStyle name="Millares 10" xfId="122" xr:uid="{B5C8FB15-81D6-4729-853B-BE6A91C3AE3E}"/>
    <cellStyle name="Millares 10 2" xfId="142" xr:uid="{D27EBD3D-E0E8-41F1-B426-26DDDEBB320D}"/>
    <cellStyle name="Millares 11" xfId="148" xr:uid="{480CB95B-AB67-4A56-A5C2-D258294178EA}"/>
    <cellStyle name="Millares 11 2" xfId="222" xr:uid="{7EC95D47-2EAB-4B2F-AFBA-E3ED6D0ED457}"/>
    <cellStyle name="Millares 11 3" xfId="176" xr:uid="{411B36E8-AA45-4475-826A-543C5979F40E}"/>
    <cellStyle name="Millares 12" xfId="123" xr:uid="{2ED0BD92-8325-43DB-BC62-D3C40AEC65D5}"/>
    <cellStyle name="Millares 13" xfId="193" xr:uid="{CB49CCE0-56CF-4270-98C5-090BC947110E}"/>
    <cellStyle name="Millares 14" xfId="192" xr:uid="{99C7F1EE-422C-4300-8A2E-C011B7B70F46}"/>
    <cellStyle name="Millares 15" xfId="179" xr:uid="{4A0F333C-8C76-4E3E-89BE-7E7CB4BC7DFC}"/>
    <cellStyle name="Millares 16" xfId="149" xr:uid="{B6A678D4-7441-41BF-876B-9E7297BF91F6}"/>
    <cellStyle name="Millares 17" xfId="169" xr:uid="{68B5CC5C-799C-4FCF-A22A-F38D46E72045}"/>
    <cellStyle name="Millares 18" xfId="79" xr:uid="{1992A6D3-B3A7-44C2-95B9-BFBA7D22BD1C}"/>
    <cellStyle name="Millares 19 2" xfId="104" xr:uid="{CB8D23BD-582C-4673-83BE-477008C99388}"/>
    <cellStyle name="Millares 19 2 2" xfId="118" xr:uid="{DCF4762F-82D0-4423-99E0-6E2354DCF33E}"/>
    <cellStyle name="Millares 19 2 2 2" xfId="213" xr:uid="{41A3C71D-EC70-473D-BB19-49021DB6CD64}"/>
    <cellStyle name="Millares 19 2 2 3" xfId="166" xr:uid="{BCEC1935-7DEC-4AFC-9349-7FB31C4AA8D6}"/>
    <cellStyle name="Millares 19 2 3" xfId="201" xr:uid="{B8F7DC33-5913-43D5-B9BA-004CF7BA6144}"/>
    <cellStyle name="Millares 19 2 4" xfId="155" xr:uid="{D08CF6AB-F420-4E1C-A156-C43A8FCE0509}"/>
    <cellStyle name="Millares 2" xfId="52" xr:uid="{00000000-0005-0000-0000-00002B000000}"/>
    <cellStyle name="Millares 2 2" xfId="85" xr:uid="{BEC81240-2D07-4183-B41C-6DE29DC2325B}"/>
    <cellStyle name="Millares 2 2 2" xfId="114" xr:uid="{BBA4AA93-8441-4F85-83B3-D425636EC9F8}"/>
    <cellStyle name="Millares 2 2 2 2" xfId="209" xr:uid="{31768793-D93E-444F-9C6F-C93755DA57EE}"/>
    <cellStyle name="Millares 2 2 2 3" xfId="162" xr:uid="{D3E56AA9-D8D4-45D0-9EB3-D8703DB7286A}"/>
    <cellStyle name="Millares 2 2 3" xfId="196" xr:uid="{27E8FC11-377E-414F-AC63-017C1554F12B}"/>
    <cellStyle name="Millares 2 2 4" xfId="184" xr:uid="{40D7C577-B67B-4D74-B4E0-EB29CCC57990}"/>
    <cellStyle name="Millares 2 2 5" xfId="152" xr:uid="{E5141416-4AE1-4EFC-A3DF-6C37A0319666}"/>
    <cellStyle name="Millares 2 3" xfId="103" xr:uid="{E15B6AC8-6F82-43B1-AE60-CE1FBD3477B1}"/>
    <cellStyle name="Millares 2 4" xfId="108" xr:uid="{E0D3185D-B9BE-4E7F-9634-26C155CF10FC}"/>
    <cellStyle name="Millares 2 4 2" xfId="124" xr:uid="{1C74E544-1604-4350-9FEE-C1ED34248E68}"/>
    <cellStyle name="Millares 2 5" xfId="84" xr:uid="{CE6FD2C3-EF02-42C2-A0F9-BE7FC11EDB7F}"/>
    <cellStyle name="Millares 2 6" xfId="70" xr:uid="{F9734C28-094C-4B6A-8437-FFF8BF6C13D4}"/>
    <cellStyle name="Millares 3" xfId="74" xr:uid="{566134E5-AB17-4896-9165-A1B5F61F1CDD}"/>
    <cellStyle name="Millares 3 2" xfId="86" xr:uid="{33850BC5-EDBF-41E1-82B6-EDF12FF6BEC3}"/>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3" xfId="172" xr:uid="{FF2CD513-91D4-436D-B478-ACFA1937E4AB}"/>
    <cellStyle name="Millares 4 4" xfId="200" xr:uid="{3CB8C70A-A3BA-42FD-9889-03BC237E28D9}"/>
    <cellStyle name="Millares 4 5" xfId="180" xr:uid="{63BD81DC-9B93-4855-A44C-40A781059CBF}"/>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3" xfId="173" xr:uid="{CAEF0B08-D0B5-4B5A-B450-9A8E1D6ED7C0}"/>
    <cellStyle name="Millares 5 4" xfId="199" xr:uid="{0BD0DA7A-9651-4CF9-90F8-7380F104DF4E}"/>
    <cellStyle name="Millares 5 5" xfId="188" xr:uid="{E769589C-3131-4D98-85CA-C344FCAA4851}"/>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3" xfId="174" xr:uid="{829E198E-14C0-4C3C-83F6-6E50618446DE}"/>
    <cellStyle name="Millares 6 4" xfId="204" xr:uid="{5562FF6F-11FC-4F38-B58E-D03D8F557B7D}"/>
    <cellStyle name="Millares 6 5" xfId="189" xr:uid="{37F606AB-1039-48DC-BD7B-A685B3937ACF}"/>
    <cellStyle name="Millares 7" xfId="75" xr:uid="{3D93FB72-EA4A-415E-A9C5-934C3D160EB6}"/>
    <cellStyle name="Millares 7 2" xfId="127" xr:uid="{AB831821-9F66-4229-9E76-7517F50E44FA}"/>
    <cellStyle name="Millares 7 2 2" xfId="217" xr:uid="{DDFEEAA7-C8AE-4BDF-A182-AB581ECF236A}"/>
    <cellStyle name="Millares 7 2 3" xfId="171" xr:uid="{4D9366BB-BD8B-4D35-9504-820987773060}"/>
    <cellStyle name="Millares 7 3" xfId="140" xr:uid="{519450C5-A90B-439B-A7BC-CF53A34CCEE3}"/>
    <cellStyle name="Millares 7 4" xfId="205" xr:uid="{FCB19F66-BF22-43A6-BD5E-1EE43554145D}"/>
    <cellStyle name="Millares 7 5" xfId="158" xr:uid="{82CEEE9C-ABC8-4A63-964D-0375C02FDAED}"/>
    <cellStyle name="Millares 7 6" xfId="110" xr:uid="{8A12438C-5D62-43EA-AB23-24BC0E03F316}"/>
    <cellStyle name="Millares 8" xfId="78" xr:uid="{D25E58D0-5332-4192-9A4E-03DF9FB8ABBA}"/>
    <cellStyle name="Millares 8 2" xfId="146" xr:uid="{AF9A716D-64DE-48C6-8FCA-C1DB9ADEFBC8}"/>
    <cellStyle name="Millares 8 3" xfId="121" xr:uid="{B6FBE7EA-0E64-4647-AA55-64370EFC9F66}"/>
    <cellStyle name="Millares 9" xfId="102" xr:uid="{4039DCA6-070B-4D51-8EC7-62FA6BCBD718}"/>
    <cellStyle name="Millares 9 2" xfId="136" xr:uid="{98499F54-4002-4B05-AC67-8A1AADBD7B42}"/>
    <cellStyle name="Neutral" xfId="8" builtinId="28" customBuiltin="1"/>
    <cellStyle name="Normal" xfId="0" builtinId="0"/>
    <cellStyle name="Normal 10" xfId="101" xr:uid="{23D85130-699B-4192-A07C-B14A03E07AAE}"/>
    <cellStyle name="Normal 12" xfId="46" xr:uid="{00000000-0005-0000-0000-00002E000000}"/>
    <cellStyle name="Normal 15" xfId="47" xr:uid="{00000000-0005-0000-0000-00002F000000}"/>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3" xfId="105" xr:uid="{7E4FE380-4268-4738-A27A-83B8A9183493}"/>
    <cellStyle name="Normal 2 4" xfId="48" xr:uid="{00000000-0005-0000-0000-000031000000}"/>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5" xfId="91" xr:uid="{756763B0-3DA1-4013-8147-6318A7FFD014}"/>
    <cellStyle name="Normal_Estados Fiscal 1999" xfId="44" xr:uid="{00000000-0005-0000-0000-000034000000}"/>
    <cellStyle name="Notas" xfId="15" builtinId="10" customBuiltin="1"/>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66FFFF"/>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6</xdr:col>
      <xdr:colOff>152399</xdr:colOff>
      <xdr:row>3</xdr:row>
      <xdr:rowOff>76200</xdr:rowOff>
    </xdr:from>
    <xdr:to>
      <xdr:col>9</xdr:col>
      <xdr:colOff>537857</xdr:colOff>
      <xdr:row>5</xdr:row>
      <xdr:rowOff>79373</xdr:rowOff>
    </xdr:to>
    <xdr:grpSp>
      <xdr:nvGrpSpPr>
        <xdr:cNvPr id="4" name="Group 352">
          <a:extLst>
            <a:ext uri="{FF2B5EF4-FFF2-40B4-BE49-F238E27FC236}">
              <a16:creationId xmlns:a16="http://schemas.microsoft.com/office/drawing/2014/main" id="{3913598E-A919-3654-90BA-CCBD25712A8C}"/>
            </a:ext>
          </a:extLst>
        </xdr:cNvPr>
        <xdr:cNvGrpSpPr/>
      </xdr:nvGrpSpPr>
      <xdr:grpSpPr>
        <a:xfrm>
          <a:off x="4733924" y="733425"/>
          <a:ext cx="2757183" cy="479423"/>
          <a:chOff x="0" y="0"/>
          <a:chExt cx="2757732" cy="479637"/>
        </a:xfrm>
      </xdr:grpSpPr>
      <xdr:sp macro="" textlink="">
        <xdr:nvSpPr>
          <xdr:cNvPr id="5" name="Shape 6">
            <a:extLst>
              <a:ext uri="{FF2B5EF4-FFF2-40B4-BE49-F238E27FC236}">
                <a16:creationId xmlns:a16="http://schemas.microsoft.com/office/drawing/2014/main" id="{9C70D7E4-9066-3524-5BF4-CA800E4713A1}"/>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7">
            <a:extLst>
              <a:ext uri="{FF2B5EF4-FFF2-40B4-BE49-F238E27FC236}">
                <a16:creationId xmlns:a16="http://schemas.microsoft.com/office/drawing/2014/main" id="{8C7DEF89-DE00-7620-E56B-48EEC9E16599}"/>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8">
            <a:extLst>
              <a:ext uri="{FF2B5EF4-FFF2-40B4-BE49-F238E27FC236}">
                <a16:creationId xmlns:a16="http://schemas.microsoft.com/office/drawing/2014/main" id="{1E50E9E2-D944-29A6-030A-BFE382050551}"/>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9">
            <a:extLst>
              <a:ext uri="{FF2B5EF4-FFF2-40B4-BE49-F238E27FC236}">
                <a16:creationId xmlns:a16="http://schemas.microsoft.com/office/drawing/2014/main" id="{AF10B1C2-CCC1-80FF-AA44-F7B530A8C2D9}"/>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0">
            <a:extLst>
              <a:ext uri="{FF2B5EF4-FFF2-40B4-BE49-F238E27FC236}">
                <a16:creationId xmlns:a16="http://schemas.microsoft.com/office/drawing/2014/main" id="{2CB14EF9-106F-2A7B-037B-0F34D9B10EAA}"/>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1">
            <a:extLst>
              <a:ext uri="{FF2B5EF4-FFF2-40B4-BE49-F238E27FC236}">
                <a16:creationId xmlns:a16="http://schemas.microsoft.com/office/drawing/2014/main" id="{1D38A5EF-73DE-7A58-0C54-7520E5D09F62}"/>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2">
            <a:extLst>
              <a:ext uri="{FF2B5EF4-FFF2-40B4-BE49-F238E27FC236}">
                <a16:creationId xmlns:a16="http://schemas.microsoft.com/office/drawing/2014/main" id="{9F2F2A94-D9B8-565F-1701-7BFFC1FBA954}"/>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2" name="Shape 13">
            <a:extLst>
              <a:ext uri="{FF2B5EF4-FFF2-40B4-BE49-F238E27FC236}">
                <a16:creationId xmlns:a16="http://schemas.microsoft.com/office/drawing/2014/main" id="{70422A0F-B846-75C7-3D1E-A2003AB978E9}"/>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3" name="Shape 14">
            <a:extLst>
              <a:ext uri="{FF2B5EF4-FFF2-40B4-BE49-F238E27FC236}">
                <a16:creationId xmlns:a16="http://schemas.microsoft.com/office/drawing/2014/main" id="{365E4C31-0AC3-00C9-AF74-9812C6D770A8}"/>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5">
            <a:extLst>
              <a:ext uri="{FF2B5EF4-FFF2-40B4-BE49-F238E27FC236}">
                <a16:creationId xmlns:a16="http://schemas.microsoft.com/office/drawing/2014/main" id="{3B07AE40-6774-30E8-5580-A9BD8646060A}"/>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16">
            <a:extLst>
              <a:ext uri="{FF2B5EF4-FFF2-40B4-BE49-F238E27FC236}">
                <a16:creationId xmlns:a16="http://schemas.microsoft.com/office/drawing/2014/main" id="{723B189E-FCB4-DC2F-5DE7-75526BA75658}"/>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6" name="Shape 367">
            <a:extLst>
              <a:ext uri="{FF2B5EF4-FFF2-40B4-BE49-F238E27FC236}">
                <a16:creationId xmlns:a16="http://schemas.microsoft.com/office/drawing/2014/main" id="{3C4B6DEC-4BE8-D6A9-59DD-0EF092FC4474}"/>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8">
            <a:extLst>
              <a:ext uri="{FF2B5EF4-FFF2-40B4-BE49-F238E27FC236}">
                <a16:creationId xmlns:a16="http://schemas.microsoft.com/office/drawing/2014/main" id="{B905D29F-2E74-D2D8-9BFE-9A1E7CDC05E9}"/>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19">
            <a:extLst>
              <a:ext uri="{FF2B5EF4-FFF2-40B4-BE49-F238E27FC236}">
                <a16:creationId xmlns:a16="http://schemas.microsoft.com/office/drawing/2014/main" id="{F69521C6-CF9D-D9EA-ED6E-3C46377F8978}"/>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0">
            <a:extLst>
              <a:ext uri="{FF2B5EF4-FFF2-40B4-BE49-F238E27FC236}">
                <a16:creationId xmlns:a16="http://schemas.microsoft.com/office/drawing/2014/main" id="{7EAAE450-5B92-CBE6-C3BD-C4CD7CF28CC9}"/>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1">
            <a:extLst>
              <a:ext uri="{FF2B5EF4-FFF2-40B4-BE49-F238E27FC236}">
                <a16:creationId xmlns:a16="http://schemas.microsoft.com/office/drawing/2014/main" id="{3D4CDF19-FBE1-6D9B-919A-3DDAB2B885A9}"/>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2">
            <a:extLst>
              <a:ext uri="{FF2B5EF4-FFF2-40B4-BE49-F238E27FC236}">
                <a16:creationId xmlns:a16="http://schemas.microsoft.com/office/drawing/2014/main" id="{45904B8D-C945-C818-9717-10CD7747505B}"/>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3">
            <a:extLst>
              <a:ext uri="{FF2B5EF4-FFF2-40B4-BE49-F238E27FC236}">
                <a16:creationId xmlns:a16="http://schemas.microsoft.com/office/drawing/2014/main" id="{17E5C583-B470-4A9D-9E6C-72F35EB83667}"/>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368">
            <a:extLst>
              <a:ext uri="{FF2B5EF4-FFF2-40B4-BE49-F238E27FC236}">
                <a16:creationId xmlns:a16="http://schemas.microsoft.com/office/drawing/2014/main" id="{046821FD-4831-5382-8D41-2D77D760F81C}"/>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5">
            <a:extLst>
              <a:ext uri="{FF2B5EF4-FFF2-40B4-BE49-F238E27FC236}">
                <a16:creationId xmlns:a16="http://schemas.microsoft.com/office/drawing/2014/main" id="{B4E67CAA-C4A1-1C73-039A-3104B2FC917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6">
            <a:extLst>
              <a:ext uri="{FF2B5EF4-FFF2-40B4-BE49-F238E27FC236}">
                <a16:creationId xmlns:a16="http://schemas.microsoft.com/office/drawing/2014/main" id="{CABE18EC-F7DD-4D3B-AC28-7CE75B834E58}"/>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7">
            <a:extLst>
              <a:ext uri="{FF2B5EF4-FFF2-40B4-BE49-F238E27FC236}">
                <a16:creationId xmlns:a16="http://schemas.microsoft.com/office/drawing/2014/main" id="{9D8777D3-136C-5240-3980-F8A08B722C6A}"/>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8">
            <a:extLst>
              <a:ext uri="{FF2B5EF4-FFF2-40B4-BE49-F238E27FC236}">
                <a16:creationId xmlns:a16="http://schemas.microsoft.com/office/drawing/2014/main" id="{90084F1F-5352-688B-83F9-382EF3FCC56A}"/>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8" name="Shape 29">
            <a:extLst>
              <a:ext uri="{FF2B5EF4-FFF2-40B4-BE49-F238E27FC236}">
                <a16:creationId xmlns:a16="http://schemas.microsoft.com/office/drawing/2014/main" id="{E52B583D-CEF4-8890-6BE6-274A22FAB2D7}"/>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twoCellAnchor editAs="oneCell">
    <xdr:from>
      <xdr:col>1</xdr:col>
      <xdr:colOff>85726</xdr:colOff>
      <xdr:row>23</xdr:row>
      <xdr:rowOff>133350</xdr:rowOff>
    </xdr:from>
    <xdr:to>
      <xdr:col>14</xdr:col>
      <xdr:colOff>733425</xdr:colOff>
      <xdr:row>30</xdr:row>
      <xdr:rowOff>5228</xdr:rowOff>
    </xdr:to>
    <xdr:pic>
      <xdr:nvPicPr>
        <xdr:cNvPr id="31" name="Imagen 30">
          <a:extLst>
            <a:ext uri="{FF2B5EF4-FFF2-40B4-BE49-F238E27FC236}">
              <a16:creationId xmlns:a16="http://schemas.microsoft.com/office/drawing/2014/main" id="{92043AC1-0EA6-4CE9-BD20-F77CCF2FBE84}"/>
            </a:ext>
          </a:extLst>
        </xdr:cNvPr>
        <xdr:cNvPicPr>
          <a:picLocks noChangeAspect="1"/>
        </xdr:cNvPicPr>
      </xdr:nvPicPr>
      <xdr:blipFill rotWithShape="1">
        <a:blip xmlns:r="http://schemas.openxmlformats.org/officeDocument/2006/relationships" r:embed="rId1"/>
        <a:srcRect l="4868" t="50696" r="5047" b="19217"/>
        <a:stretch/>
      </xdr:blipFill>
      <xdr:spPr>
        <a:xfrm>
          <a:off x="333376" y="5314950"/>
          <a:ext cx="12049124" cy="14054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28576</xdr:colOff>
      <xdr:row>1</xdr:row>
      <xdr:rowOff>104775</xdr:rowOff>
    </xdr:from>
    <xdr:to>
      <xdr:col>1</xdr:col>
      <xdr:colOff>2540000</xdr:colOff>
      <xdr:row>4</xdr:row>
      <xdr:rowOff>30480</xdr:rowOff>
    </xdr:to>
    <xdr:grpSp>
      <xdr:nvGrpSpPr>
        <xdr:cNvPr id="4" name="Group 352">
          <a:extLst>
            <a:ext uri="{FF2B5EF4-FFF2-40B4-BE49-F238E27FC236}">
              <a16:creationId xmlns:a16="http://schemas.microsoft.com/office/drawing/2014/main" id="{9BA63102-6939-4836-B8C2-DE51F12A785D}"/>
            </a:ext>
          </a:extLst>
        </xdr:cNvPr>
        <xdr:cNvGrpSpPr/>
      </xdr:nvGrpSpPr>
      <xdr:grpSpPr>
        <a:xfrm>
          <a:off x="350309" y="274108"/>
          <a:ext cx="2511424" cy="433705"/>
          <a:chOff x="0" y="0"/>
          <a:chExt cx="2757732" cy="479637"/>
        </a:xfrm>
      </xdr:grpSpPr>
      <xdr:sp macro="" textlink="">
        <xdr:nvSpPr>
          <xdr:cNvPr id="5" name="Shape 6">
            <a:extLst>
              <a:ext uri="{FF2B5EF4-FFF2-40B4-BE49-F238E27FC236}">
                <a16:creationId xmlns:a16="http://schemas.microsoft.com/office/drawing/2014/main" id="{2F099CF4-D9D2-FDB7-0E83-06D90FE8704B}"/>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7">
            <a:extLst>
              <a:ext uri="{FF2B5EF4-FFF2-40B4-BE49-F238E27FC236}">
                <a16:creationId xmlns:a16="http://schemas.microsoft.com/office/drawing/2014/main" id="{88284D38-CA68-F3D2-DCA5-D2CC43F8F0A2}"/>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8">
            <a:extLst>
              <a:ext uri="{FF2B5EF4-FFF2-40B4-BE49-F238E27FC236}">
                <a16:creationId xmlns:a16="http://schemas.microsoft.com/office/drawing/2014/main" id="{68D6586D-6934-7F4B-AE9E-40F485FC006B}"/>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9">
            <a:extLst>
              <a:ext uri="{FF2B5EF4-FFF2-40B4-BE49-F238E27FC236}">
                <a16:creationId xmlns:a16="http://schemas.microsoft.com/office/drawing/2014/main" id="{8DE4EA1C-CFCC-7748-B65C-28D1C6130403}"/>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0">
            <a:extLst>
              <a:ext uri="{FF2B5EF4-FFF2-40B4-BE49-F238E27FC236}">
                <a16:creationId xmlns:a16="http://schemas.microsoft.com/office/drawing/2014/main" id="{BC7AEF56-9718-7600-2288-A98CCC5BF515}"/>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1">
            <a:extLst>
              <a:ext uri="{FF2B5EF4-FFF2-40B4-BE49-F238E27FC236}">
                <a16:creationId xmlns:a16="http://schemas.microsoft.com/office/drawing/2014/main" id="{7256513D-DC80-22AD-231D-41FDB3C80D82}"/>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2">
            <a:extLst>
              <a:ext uri="{FF2B5EF4-FFF2-40B4-BE49-F238E27FC236}">
                <a16:creationId xmlns:a16="http://schemas.microsoft.com/office/drawing/2014/main" id="{290CF6DA-C8E1-2640-4FAD-FAEA829C1006}"/>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2" name="Shape 13">
            <a:extLst>
              <a:ext uri="{FF2B5EF4-FFF2-40B4-BE49-F238E27FC236}">
                <a16:creationId xmlns:a16="http://schemas.microsoft.com/office/drawing/2014/main" id="{D1B7CD5D-22A4-E0B3-270F-3B6FA03056F5}"/>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3" name="Shape 14">
            <a:extLst>
              <a:ext uri="{FF2B5EF4-FFF2-40B4-BE49-F238E27FC236}">
                <a16:creationId xmlns:a16="http://schemas.microsoft.com/office/drawing/2014/main" id="{AB609044-B3F4-B6AC-F0AF-81CF5DC2B5D0}"/>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5">
            <a:extLst>
              <a:ext uri="{FF2B5EF4-FFF2-40B4-BE49-F238E27FC236}">
                <a16:creationId xmlns:a16="http://schemas.microsoft.com/office/drawing/2014/main" id="{0E6ACB2F-38DF-11F8-1C5B-F4E939DB5B71}"/>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16">
            <a:extLst>
              <a:ext uri="{FF2B5EF4-FFF2-40B4-BE49-F238E27FC236}">
                <a16:creationId xmlns:a16="http://schemas.microsoft.com/office/drawing/2014/main" id="{F0E5E77B-CA57-5A3D-3ED0-6D0C595AD99D}"/>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6" name="Shape 367">
            <a:extLst>
              <a:ext uri="{FF2B5EF4-FFF2-40B4-BE49-F238E27FC236}">
                <a16:creationId xmlns:a16="http://schemas.microsoft.com/office/drawing/2014/main" id="{F9254034-3BEA-9007-119F-1B8CE9AC6943}"/>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8">
            <a:extLst>
              <a:ext uri="{FF2B5EF4-FFF2-40B4-BE49-F238E27FC236}">
                <a16:creationId xmlns:a16="http://schemas.microsoft.com/office/drawing/2014/main" id="{B101FFFF-FEB7-C6F8-6EDB-08D64E420EA3}"/>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19">
            <a:extLst>
              <a:ext uri="{FF2B5EF4-FFF2-40B4-BE49-F238E27FC236}">
                <a16:creationId xmlns:a16="http://schemas.microsoft.com/office/drawing/2014/main" id="{9390AF06-EA2C-72C5-C4E9-67B4A39AD7ED}"/>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0">
            <a:extLst>
              <a:ext uri="{FF2B5EF4-FFF2-40B4-BE49-F238E27FC236}">
                <a16:creationId xmlns:a16="http://schemas.microsoft.com/office/drawing/2014/main" id="{29294C36-9435-DFC6-5DA4-6CA46425EEAA}"/>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1">
            <a:extLst>
              <a:ext uri="{FF2B5EF4-FFF2-40B4-BE49-F238E27FC236}">
                <a16:creationId xmlns:a16="http://schemas.microsoft.com/office/drawing/2014/main" id="{418F7AA2-7C4F-B41A-6937-B7E54561D1BD}"/>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2">
            <a:extLst>
              <a:ext uri="{FF2B5EF4-FFF2-40B4-BE49-F238E27FC236}">
                <a16:creationId xmlns:a16="http://schemas.microsoft.com/office/drawing/2014/main" id="{A051B32A-D490-A03A-279D-57ED96A11D97}"/>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3">
            <a:extLst>
              <a:ext uri="{FF2B5EF4-FFF2-40B4-BE49-F238E27FC236}">
                <a16:creationId xmlns:a16="http://schemas.microsoft.com/office/drawing/2014/main" id="{F3F5F9BF-DB58-DAFA-9998-16AEBA080CAA}"/>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368">
            <a:extLst>
              <a:ext uri="{FF2B5EF4-FFF2-40B4-BE49-F238E27FC236}">
                <a16:creationId xmlns:a16="http://schemas.microsoft.com/office/drawing/2014/main" id="{187D8B51-8AD3-E9DC-2FE7-2A17AB70F064}"/>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5">
            <a:extLst>
              <a:ext uri="{FF2B5EF4-FFF2-40B4-BE49-F238E27FC236}">
                <a16:creationId xmlns:a16="http://schemas.microsoft.com/office/drawing/2014/main" id="{30D59051-933E-0253-0D75-815ED2AD417B}"/>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6">
            <a:extLst>
              <a:ext uri="{FF2B5EF4-FFF2-40B4-BE49-F238E27FC236}">
                <a16:creationId xmlns:a16="http://schemas.microsoft.com/office/drawing/2014/main" id="{43599893-FBB4-05FA-2AC7-0FEBA289BAA9}"/>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7">
            <a:extLst>
              <a:ext uri="{FF2B5EF4-FFF2-40B4-BE49-F238E27FC236}">
                <a16:creationId xmlns:a16="http://schemas.microsoft.com/office/drawing/2014/main" id="{32DF97C3-41BF-EE3E-B171-D045ED38358A}"/>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8">
            <a:extLst>
              <a:ext uri="{FF2B5EF4-FFF2-40B4-BE49-F238E27FC236}">
                <a16:creationId xmlns:a16="http://schemas.microsoft.com/office/drawing/2014/main" id="{A3B9A02A-2F6F-D982-3A50-05A293B6FA2F}"/>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8" name="Shape 29">
            <a:extLst>
              <a:ext uri="{FF2B5EF4-FFF2-40B4-BE49-F238E27FC236}">
                <a16:creationId xmlns:a16="http://schemas.microsoft.com/office/drawing/2014/main" id="{C9CDBD59-2851-FFE6-0595-3F8B32987F18}"/>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53340</xdr:colOff>
      <xdr:row>1</xdr:row>
      <xdr:rowOff>152400</xdr:rowOff>
    </xdr:from>
    <xdr:to>
      <xdr:col>1</xdr:col>
      <xdr:colOff>2480734</xdr:colOff>
      <xdr:row>4</xdr:row>
      <xdr:rowOff>32385</xdr:rowOff>
    </xdr:to>
    <xdr:grpSp>
      <xdr:nvGrpSpPr>
        <xdr:cNvPr id="3" name="Group 352">
          <a:extLst>
            <a:ext uri="{FF2B5EF4-FFF2-40B4-BE49-F238E27FC236}">
              <a16:creationId xmlns:a16="http://schemas.microsoft.com/office/drawing/2014/main" id="{31E60582-4E7A-4363-BB4D-539236366649}"/>
            </a:ext>
          </a:extLst>
        </xdr:cNvPr>
        <xdr:cNvGrpSpPr/>
      </xdr:nvGrpSpPr>
      <xdr:grpSpPr>
        <a:xfrm>
          <a:off x="248073" y="338667"/>
          <a:ext cx="2427394" cy="438785"/>
          <a:chOff x="0" y="0"/>
          <a:chExt cx="2757732" cy="479637"/>
        </a:xfrm>
      </xdr:grpSpPr>
      <xdr:sp macro="" textlink="">
        <xdr:nvSpPr>
          <xdr:cNvPr id="4" name="Shape 6">
            <a:extLst>
              <a:ext uri="{FF2B5EF4-FFF2-40B4-BE49-F238E27FC236}">
                <a16:creationId xmlns:a16="http://schemas.microsoft.com/office/drawing/2014/main" id="{E10961E2-59FE-C5F3-5E5D-C67D4F6188BE}"/>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6A23CF9F-CBF9-DDFC-0378-8CEE26B0D3C5}"/>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35738FD8-C4B0-D16F-2A74-4FF61532D9CE}"/>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CB16AE71-F568-7FB8-742B-0D580D7C2CA2}"/>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493473D0-63B0-F8E0-2B78-893A08F54C45}"/>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DD3A56A3-589D-8B29-8F62-D61D24A93B28}"/>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7CD5469E-0FD6-A2A5-9D64-7155493F779D}"/>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4EF63DD8-B97B-4F0E-D951-EA2D9DD0B43A}"/>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7D1B125F-8770-1DE9-2CAB-0CFF1DB85765}"/>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AD134B15-82F8-4DEA-4466-CB375F54F681}"/>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FBBE3C0E-5EE7-DC42-F7EA-C200DA013592}"/>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266D1F3-0E6C-152F-A055-DEAFFD7C7FFA}"/>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20BADB5F-0E58-7503-F4D9-72A94A5B003D}"/>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E28EA10F-AF70-5C68-7213-B2DBBE3E4608}"/>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B9D1FE89-DAE3-2999-ABC5-E2550FF56D8F}"/>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BF931C1F-F364-31C3-A384-8B29DB7EB674}"/>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6F1C4BD7-0409-16C0-E7A4-3CE47B65F94E}"/>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2E3F7DC6-7CD6-74E5-0E4B-24B9BD600DB9}"/>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43493E9A-F215-F269-71ED-E5E57870E44F}"/>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6ED5A01C-34FA-E765-CF07-9A995C700E19}"/>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33539259-3417-FE82-9195-77F46710BCA4}"/>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82902E3E-DD5A-5DE8-3EEA-D9F95B56BDA0}"/>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01BC9E80-1CE1-437E-6988-947F74BAEDD9}"/>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69A8A280-E6EF-FC38-2F37-3CAD58E3E782}"/>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267544</xdr:colOff>
      <xdr:row>1</xdr:row>
      <xdr:rowOff>83821</xdr:rowOff>
    </xdr:from>
    <xdr:to>
      <xdr:col>2</xdr:col>
      <xdr:colOff>93133</xdr:colOff>
      <xdr:row>3</xdr:row>
      <xdr:rowOff>169334</xdr:rowOff>
    </xdr:to>
    <xdr:grpSp>
      <xdr:nvGrpSpPr>
        <xdr:cNvPr id="28" name="Group 352">
          <a:extLst>
            <a:ext uri="{FF2B5EF4-FFF2-40B4-BE49-F238E27FC236}">
              <a16:creationId xmlns:a16="http://schemas.microsoft.com/office/drawing/2014/main" id="{781C5645-2A64-4CC5-9BB1-D7A6A475BCB6}"/>
            </a:ext>
          </a:extLst>
        </xdr:cNvPr>
        <xdr:cNvGrpSpPr/>
      </xdr:nvGrpSpPr>
      <xdr:grpSpPr>
        <a:xfrm>
          <a:off x="267544" y="270088"/>
          <a:ext cx="2551856" cy="458046"/>
          <a:chOff x="0" y="0"/>
          <a:chExt cx="2757732" cy="479637"/>
        </a:xfrm>
      </xdr:grpSpPr>
      <xdr:sp macro="" textlink="">
        <xdr:nvSpPr>
          <xdr:cNvPr id="29" name="Shape 6">
            <a:extLst>
              <a:ext uri="{FF2B5EF4-FFF2-40B4-BE49-F238E27FC236}">
                <a16:creationId xmlns:a16="http://schemas.microsoft.com/office/drawing/2014/main" id="{E84CBFDB-99B7-77AA-DE8B-23117594D9F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0" name="Shape 7">
            <a:extLst>
              <a:ext uri="{FF2B5EF4-FFF2-40B4-BE49-F238E27FC236}">
                <a16:creationId xmlns:a16="http://schemas.microsoft.com/office/drawing/2014/main" id="{A40090A9-C5C7-75E8-E073-AAAA652AE5A9}"/>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1" name="Shape 8">
            <a:extLst>
              <a:ext uri="{FF2B5EF4-FFF2-40B4-BE49-F238E27FC236}">
                <a16:creationId xmlns:a16="http://schemas.microsoft.com/office/drawing/2014/main" id="{42E5BB9A-32DB-916F-D86F-41AB65306F11}"/>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2" name="Shape 9">
            <a:extLst>
              <a:ext uri="{FF2B5EF4-FFF2-40B4-BE49-F238E27FC236}">
                <a16:creationId xmlns:a16="http://schemas.microsoft.com/office/drawing/2014/main" id="{94E304FE-7FF7-2ED4-ABD2-47A6A04FB04B}"/>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3" name="Shape 10">
            <a:extLst>
              <a:ext uri="{FF2B5EF4-FFF2-40B4-BE49-F238E27FC236}">
                <a16:creationId xmlns:a16="http://schemas.microsoft.com/office/drawing/2014/main" id="{BB736E76-E432-9279-2A11-579ACF54875A}"/>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4" name="Shape 11">
            <a:extLst>
              <a:ext uri="{FF2B5EF4-FFF2-40B4-BE49-F238E27FC236}">
                <a16:creationId xmlns:a16="http://schemas.microsoft.com/office/drawing/2014/main" id="{A63BBAED-179E-6563-69FD-7BEFEDC82E24}"/>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5" name="Shape 12">
            <a:extLst>
              <a:ext uri="{FF2B5EF4-FFF2-40B4-BE49-F238E27FC236}">
                <a16:creationId xmlns:a16="http://schemas.microsoft.com/office/drawing/2014/main" id="{CDC2FEB1-B463-CB35-46B1-30F959F97D2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6" name="Shape 13">
            <a:extLst>
              <a:ext uri="{FF2B5EF4-FFF2-40B4-BE49-F238E27FC236}">
                <a16:creationId xmlns:a16="http://schemas.microsoft.com/office/drawing/2014/main" id="{CB4C5336-9985-1670-39C4-06C90F86B4C8}"/>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37" name="Shape 14">
            <a:extLst>
              <a:ext uri="{FF2B5EF4-FFF2-40B4-BE49-F238E27FC236}">
                <a16:creationId xmlns:a16="http://schemas.microsoft.com/office/drawing/2014/main" id="{A8B4159C-1E55-65E4-5179-8554C1E8C055}"/>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38" name="Shape 15">
            <a:extLst>
              <a:ext uri="{FF2B5EF4-FFF2-40B4-BE49-F238E27FC236}">
                <a16:creationId xmlns:a16="http://schemas.microsoft.com/office/drawing/2014/main" id="{3681C88C-8D10-3310-F43F-49DA0D823F02}"/>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39" name="Shape 16">
            <a:extLst>
              <a:ext uri="{FF2B5EF4-FFF2-40B4-BE49-F238E27FC236}">
                <a16:creationId xmlns:a16="http://schemas.microsoft.com/office/drawing/2014/main" id="{C5E9BDBA-DEED-3B69-6840-82888606EBC8}"/>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40" name="Shape 367">
            <a:extLst>
              <a:ext uri="{FF2B5EF4-FFF2-40B4-BE49-F238E27FC236}">
                <a16:creationId xmlns:a16="http://schemas.microsoft.com/office/drawing/2014/main" id="{CF1BEA51-4D37-E02A-79FA-F8E18613E641}"/>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1" name="Shape 18">
            <a:extLst>
              <a:ext uri="{FF2B5EF4-FFF2-40B4-BE49-F238E27FC236}">
                <a16:creationId xmlns:a16="http://schemas.microsoft.com/office/drawing/2014/main" id="{FDBB9550-C205-2DFB-01F4-5A67447B60E2}"/>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2" name="Shape 19">
            <a:extLst>
              <a:ext uri="{FF2B5EF4-FFF2-40B4-BE49-F238E27FC236}">
                <a16:creationId xmlns:a16="http://schemas.microsoft.com/office/drawing/2014/main" id="{63273FC3-6FE0-AEEB-747E-26B4C7CC9964}"/>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3" name="Shape 20">
            <a:extLst>
              <a:ext uri="{FF2B5EF4-FFF2-40B4-BE49-F238E27FC236}">
                <a16:creationId xmlns:a16="http://schemas.microsoft.com/office/drawing/2014/main" id="{83CB6436-CCB5-59E7-4C08-F623AF1A2177}"/>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4" name="Shape 21">
            <a:extLst>
              <a:ext uri="{FF2B5EF4-FFF2-40B4-BE49-F238E27FC236}">
                <a16:creationId xmlns:a16="http://schemas.microsoft.com/office/drawing/2014/main" id="{99571AB7-2D23-7C92-76EB-66B4874700B6}"/>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5" name="Shape 22">
            <a:extLst>
              <a:ext uri="{FF2B5EF4-FFF2-40B4-BE49-F238E27FC236}">
                <a16:creationId xmlns:a16="http://schemas.microsoft.com/office/drawing/2014/main" id="{8631AA9A-A6AD-CE51-3BED-928CC43EBB37}"/>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6" name="Shape 23">
            <a:extLst>
              <a:ext uri="{FF2B5EF4-FFF2-40B4-BE49-F238E27FC236}">
                <a16:creationId xmlns:a16="http://schemas.microsoft.com/office/drawing/2014/main" id="{36D1EDC3-C36C-0409-27DD-914267D2B03C}"/>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7" name="Shape 368">
            <a:extLst>
              <a:ext uri="{FF2B5EF4-FFF2-40B4-BE49-F238E27FC236}">
                <a16:creationId xmlns:a16="http://schemas.microsoft.com/office/drawing/2014/main" id="{2BFD1A07-F5A6-07A9-426C-413780366B52}"/>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8" name="Shape 25">
            <a:extLst>
              <a:ext uri="{FF2B5EF4-FFF2-40B4-BE49-F238E27FC236}">
                <a16:creationId xmlns:a16="http://schemas.microsoft.com/office/drawing/2014/main" id="{44FBBBC4-9141-4395-527D-F3D5D6BCF2F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9" name="Shape 26">
            <a:extLst>
              <a:ext uri="{FF2B5EF4-FFF2-40B4-BE49-F238E27FC236}">
                <a16:creationId xmlns:a16="http://schemas.microsoft.com/office/drawing/2014/main" id="{D2A6ECEB-3BC1-D0CF-6971-46F25E727A19}"/>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0" name="Shape 27">
            <a:extLst>
              <a:ext uri="{FF2B5EF4-FFF2-40B4-BE49-F238E27FC236}">
                <a16:creationId xmlns:a16="http://schemas.microsoft.com/office/drawing/2014/main" id="{9C71DED4-AEA1-AFCF-0398-83420263D835}"/>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1" name="Shape 28">
            <a:extLst>
              <a:ext uri="{FF2B5EF4-FFF2-40B4-BE49-F238E27FC236}">
                <a16:creationId xmlns:a16="http://schemas.microsoft.com/office/drawing/2014/main" id="{E0DD40F2-8695-784A-3041-146DCBFC3E84}"/>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2" name="Shape 29">
            <a:extLst>
              <a:ext uri="{FF2B5EF4-FFF2-40B4-BE49-F238E27FC236}">
                <a16:creationId xmlns:a16="http://schemas.microsoft.com/office/drawing/2014/main" id="{6BC3A25A-0DEB-7536-D9A5-39824DB72657}"/>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16933</xdr:colOff>
      <xdr:row>1</xdr:row>
      <xdr:rowOff>76199</xdr:rowOff>
    </xdr:from>
    <xdr:to>
      <xdr:col>1</xdr:col>
      <xdr:colOff>2568789</xdr:colOff>
      <xdr:row>3</xdr:row>
      <xdr:rowOff>161712</xdr:rowOff>
    </xdr:to>
    <xdr:grpSp>
      <xdr:nvGrpSpPr>
        <xdr:cNvPr id="2" name="Group 352">
          <a:extLst>
            <a:ext uri="{FF2B5EF4-FFF2-40B4-BE49-F238E27FC236}">
              <a16:creationId xmlns:a16="http://schemas.microsoft.com/office/drawing/2014/main" id="{6F135BFA-2D5E-43C2-9C13-CFB04C4B92FC}"/>
            </a:ext>
          </a:extLst>
        </xdr:cNvPr>
        <xdr:cNvGrpSpPr/>
      </xdr:nvGrpSpPr>
      <xdr:grpSpPr>
        <a:xfrm>
          <a:off x="220133" y="262466"/>
          <a:ext cx="2551856" cy="458046"/>
          <a:chOff x="0" y="0"/>
          <a:chExt cx="2757732" cy="479637"/>
        </a:xfrm>
      </xdr:grpSpPr>
      <xdr:sp macro="" textlink="">
        <xdr:nvSpPr>
          <xdr:cNvPr id="3" name="Shape 6">
            <a:extLst>
              <a:ext uri="{FF2B5EF4-FFF2-40B4-BE49-F238E27FC236}">
                <a16:creationId xmlns:a16="http://schemas.microsoft.com/office/drawing/2014/main" id="{1755EC2F-676E-0BE6-953B-BCE7FDA1EF69}"/>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 name="Shape 7">
            <a:extLst>
              <a:ext uri="{FF2B5EF4-FFF2-40B4-BE49-F238E27FC236}">
                <a16:creationId xmlns:a16="http://schemas.microsoft.com/office/drawing/2014/main" id="{407D713C-97DB-90E6-3CB9-427793B50CBB}"/>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8">
            <a:extLst>
              <a:ext uri="{FF2B5EF4-FFF2-40B4-BE49-F238E27FC236}">
                <a16:creationId xmlns:a16="http://schemas.microsoft.com/office/drawing/2014/main" id="{1485227B-90CF-495B-7686-CF29CFA69088}"/>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9">
            <a:extLst>
              <a:ext uri="{FF2B5EF4-FFF2-40B4-BE49-F238E27FC236}">
                <a16:creationId xmlns:a16="http://schemas.microsoft.com/office/drawing/2014/main" id="{9035B0B0-9A10-7D96-F8F8-6F4418A869FA}"/>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10">
            <a:extLst>
              <a:ext uri="{FF2B5EF4-FFF2-40B4-BE49-F238E27FC236}">
                <a16:creationId xmlns:a16="http://schemas.microsoft.com/office/drawing/2014/main" id="{056D8758-2071-7378-BDB8-5C7533716BD8}"/>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1">
            <a:extLst>
              <a:ext uri="{FF2B5EF4-FFF2-40B4-BE49-F238E27FC236}">
                <a16:creationId xmlns:a16="http://schemas.microsoft.com/office/drawing/2014/main" id="{0D291F27-B711-332B-66BF-694236DDE631}"/>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2">
            <a:extLst>
              <a:ext uri="{FF2B5EF4-FFF2-40B4-BE49-F238E27FC236}">
                <a16:creationId xmlns:a16="http://schemas.microsoft.com/office/drawing/2014/main" id="{B56192C2-546C-A476-297B-DBCCE4154A32}"/>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3">
            <a:extLst>
              <a:ext uri="{FF2B5EF4-FFF2-40B4-BE49-F238E27FC236}">
                <a16:creationId xmlns:a16="http://schemas.microsoft.com/office/drawing/2014/main" id="{AC2DE43E-B23D-266F-B718-AC247D3B9DCB}"/>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1" name="Shape 14">
            <a:extLst>
              <a:ext uri="{FF2B5EF4-FFF2-40B4-BE49-F238E27FC236}">
                <a16:creationId xmlns:a16="http://schemas.microsoft.com/office/drawing/2014/main" id="{6F0FC824-FE56-BD95-65C6-FC599110B8FE}"/>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2" name="Shape 15">
            <a:extLst>
              <a:ext uri="{FF2B5EF4-FFF2-40B4-BE49-F238E27FC236}">
                <a16:creationId xmlns:a16="http://schemas.microsoft.com/office/drawing/2014/main" id="{C535D7EA-A4AA-4EC3-1A7F-F1BCEADDDB29}"/>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6">
            <a:extLst>
              <a:ext uri="{FF2B5EF4-FFF2-40B4-BE49-F238E27FC236}">
                <a16:creationId xmlns:a16="http://schemas.microsoft.com/office/drawing/2014/main" id="{1E224F72-2D65-4415-9EF9-1A8AE7BA9BC6}"/>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367">
            <a:extLst>
              <a:ext uri="{FF2B5EF4-FFF2-40B4-BE49-F238E27FC236}">
                <a16:creationId xmlns:a16="http://schemas.microsoft.com/office/drawing/2014/main" id="{93167234-D232-BDA0-1A56-F2DA751DC7B4}"/>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5" name="Shape 18">
            <a:extLst>
              <a:ext uri="{FF2B5EF4-FFF2-40B4-BE49-F238E27FC236}">
                <a16:creationId xmlns:a16="http://schemas.microsoft.com/office/drawing/2014/main" id="{86EBBF28-0900-C7CC-7A0A-F643FCA48E1F}"/>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9">
            <a:extLst>
              <a:ext uri="{FF2B5EF4-FFF2-40B4-BE49-F238E27FC236}">
                <a16:creationId xmlns:a16="http://schemas.microsoft.com/office/drawing/2014/main" id="{251259E9-ECB4-9E8F-F6FD-6B3F40AECAAB}"/>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20">
            <a:extLst>
              <a:ext uri="{FF2B5EF4-FFF2-40B4-BE49-F238E27FC236}">
                <a16:creationId xmlns:a16="http://schemas.microsoft.com/office/drawing/2014/main" id="{59A09450-B8E2-FCAA-5D6B-496860C77FAE}"/>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1">
            <a:extLst>
              <a:ext uri="{FF2B5EF4-FFF2-40B4-BE49-F238E27FC236}">
                <a16:creationId xmlns:a16="http://schemas.microsoft.com/office/drawing/2014/main" id="{F00A9148-AABC-7378-D1D4-EA3BA9434BCF}"/>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2">
            <a:extLst>
              <a:ext uri="{FF2B5EF4-FFF2-40B4-BE49-F238E27FC236}">
                <a16:creationId xmlns:a16="http://schemas.microsoft.com/office/drawing/2014/main" id="{2C703B4F-308C-CA20-168E-B1A55FE62469}"/>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3">
            <a:extLst>
              <a:ext uri="{FF2B5EF4-FFF2-40B4-BE49-F238E27FC236}">
                <a16:creationId xmlns:a16="http://schemas.microsoft.com/office/drawing/2014/main" id="{633EAE0F-D8C5-DE86-7017-1F37FD11DDB3}"/>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368">
            <a:extLst>
              <a:ext uri="{FF2B5EF4-FFF2-40B4-BE49-F238E27FC236}">
                <a16:creationId xmlns:a16="http://schemas.microsoft.com/office/drawing/2014/main" id="{722715CB-F373-7D1E-2927-AD26CB4B912E}"/>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5">
            <a:extLst>
              <a:ext uri="{FF2B5EF4-FFF2-40B4-BE49-F238E27FC236}">
                <a16:creationId xmlns:a16="http://schemas.microsoft.com/office/drawing/2014/main" id="{A12E830A-89EB-A21D-846A-74322431B90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6">
            <a:extLst>
              <a:ext uri="{FF2B5EF4-FFF2-40B4-BE49-F238E27FC236}">
                <a16:creationId xmlns:a16="http://schemas.microsoft.com/office/drawing/2014/main" id="{560FCC6C-A184-CF0B-3FDE-46C99577E8E7}"/>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7">
            <a:extLst>
              <a:ext uri="{FF2B5EF4-FFF2-40B4-BE49-F238E27FC236}">
                <a16:creationId xmlns:a16="http://schemas.microsoft.com/office/drawing/2014/main" id="{4052C628-04E5-71AD-A76B-855EC3CD6AA7}"/>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8">
            <a:extLst>
              <a:ext uri="{FF2B5EF4-FFF2-40B4-BE49-F238E27FC236}">
                <a16:creationId xmlns:a16="http://schemas.microsoft.com/office/drawing/2014/main" id="{995964B7-900C-75B2-2A79-94E2F4275061}"/>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9">
            <a:extLst>
              <a:ext uri="{FF2B5EF4-FFF2-40B4-BE49-F238E27FC236}">
                <a16:creationId xmlns:a16="http://schemas.microsoft.com/office/drawing/2014/main" id="{9FEB0A8C-1A3C-2553-126F-6640495E3576}"/>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1</xdr:row>
      <xdr:rowOff>169334</xdr:rowOff>
    </xdr:from>
    <xdr:to>
      <xdr:col>4</xdr:col>
      <xdr:colOff>42333</xdr:colOff>
      <xdr:row>4</xdr:row>
      <xdr:rowOff>86573</xdr:rowOff>
    </xdr:to>
    <xdr:grpSp>
      <xdr:nvGrpSpPr>
        <xdr:cNvPr id="3" name="Group 352">
          <a:extLst>
            <a:ext uri="{FF2B5EF4-FFF2-40B4-BE49-F238E27FC236}">
              <a16:creationId xmlns:a16="http://schemas.microsoft.com/office/drawing/2014/main" id="{93E65066-D3CB-4138-967A-C08CC3024AC6}"/>
            </a:ext>
          </a:extLst>
        </xdr:cNvPr>
        <xdr:cNvGrpSpPr/>
      </xdr:nvGrpSpPr>
      <xdr:grpSpPr>
        <a:xfrm>
          <a:off x="270933" y="355601"/>
          <a:ext cx="2548467" cy="476039"/>
          <a:chOff x="0" y="0"/>
          <a:chExt cx="2757732" cy="479637"/>
        </a:xfrm>
      </xdr:grpSpPr>
      <xdr:sp macro="" textlink="">
        <xdr:nvSpPr>
          <xdr:cNvPr id="4" name="Shape 6">
            <a:extLst>
              <a:ext uri="{FF2B5EF4-FFF2-40B4-BE49-F238E27FC236}">
                <a16:creationId xmlns:a16="http://schemas.microsoft.com/office/drawing/2014/main" id="{355CCD5B-8249-8F7B-0C75-B86BCE2530B7}"/>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87184282-6370-21FC-0F20-73F178D3F3B2}"/>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E57C6D64-72E2-A882-A4A5-3C8225B38628}"/>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0C89397E-6E50-1B10-764F-B355160DB935}"/>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629D4E22-4D36-6FFA-C35D-054B0F79A2BF}"/>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207B4552-ABF6-F1E6-41A5-62C562FF4739}"/>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4DB1C1C6-3D1F-351F-54CE-ABE5AC9219CB}"/>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7C604590-45B9-5B8B-1A53-2C1BB159D240}"/>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6821832E-234D-50AA-B777-30EA60B28522}"/>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5DA911E3-56B8-9EE3-FC05-B253C910FB32}"/>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1FAAE54D-D0A9-B878-C7FC-22AC1321DA44}"/>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C131885-CDBF-77C3-C437-ADBB26619429}"/>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18886876-65B1-C8B8-B778-6B12494D23F8}"/>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D34E51C8-2CF2-6B3B-4414-52C4B17D8DC4}"/>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6634A670-1165-459D-1175-5C9663C6BE09}"/>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301067E3-8D29-5E56-6099-5E9839AC080F}"/>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78D73C29-ADBB-AD83-9661-5F8C456F5066}"/>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E7DE70D1-5D37-BDC9-2602-228D752D1238}"/>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706ADEC6-5328-B039-1940-4CCD0134B4E6}"/>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3CF7710F-DECA-8468-B48E-9F514E9FC1D0}"/>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968AD2D1-08BD-C913-6F11-E0F80A9F3464}"/>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5EE4699A-8D2F-4ED1-2F1C-3587E2607243}"/>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7EF321E0-7C0D-D096-DF41-12980A919039}"/>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63C92B6B-2998-6C92-8753-0F8763E442E7}"/>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8465</xdr:colOff>
      <xdr:row>2</xdr:row>
      <xdr:rowOff>1</xdr:rowOff>
    </xdr:from>
    <xdr:to>
      <xdr:col>1</xdr:col>
      <xdr:colOff>2599265</xdr:colOff>
      <xdr:row>4</xdr:row>
      <xdr:rowOff>103506</xdr:rowOff>
    </xdr:to>
    <xdr:grpSp>
      <xdr:nvGrpSpPr>
        <xdr:cNvPr id="3" name="Group 352">
          <a:extLst>
            <a:ext uri="{FF2B5EF4-FFF2-40B4-BE49-F238E27FC236}">
              <a16:creationId xmlns:a16="http://schemas.microsoft.com/office/drawing/2014/main" id="{F487E1E8-D2E9-495A-A4B8-9B98069BFF96}"/>
            </a:ext>
          </a:extLst>
        </xdr:cNvPr>
        <xdr:cNvGrpSpPr/>
      </xdr:nvGrpSpPr>
      <xdr:grpSpPr>
        <a:xfrm>
          <a:off x="304798" y="372534"/>
          <a:ext cx="2590800" cy="476039"/>
          <a:chOff x="0" y="0"/>
          <a:chExt cx="2757732" cy="479637"/>
        </a:xfrm>
      </xdr:grpSpPr>
      <xdr:sp macro="" textlink="">
        <xdr:nvSpPr>
          <xdr:cNvPr id="4" name="Shape 6">
            <a:extLst>
              <a:ext uri="{FF2B5EF4-FFF2-40B4-BE49-F238E27FC236}">
                <a16:creationId xmlns:a16="http://schemas.microsoft.com/office/drawing/2014/main" id="{756DFFC1-3D78-4470-4C50-0AF3621E4548}"/>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2E18D2A9-15FA-DC97-8456-7BF134C5ECCE}"/>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FE50B2CC-B131-7C5A-5359-687B08D8F748}"/>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95F14C4D-FA7D-1A95-1E0E-A1553D3501ED}"/>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24BD4C8A-C1B2-5AA5-5C3D-1AAB166A812F}"/>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E59DB11F-B144-EBBF-2339-53A5F90D724A}"/>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66089AB8-5C6D-97EC-A373-E2E2D8A2C8C8}"/>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0788C7F3-B159-D253-C7DB-C781F65880B5}"/>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4E23CAEE-CF15-F183-059F-6CB126C4C764}"/>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B71EABD3-14D7-B7F4-7AF4-6C59A716E96B}"/>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B10BB705-4B84-99FB-4140-A97FC68E9ECE}"/>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8A4AB150-B461-15F1-B038-BC1C6BC41D83}"/>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8A950FFA-E9B5-D12C-448D-ECD5C3AAC8DA}"/>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766D01E3-0F89-5F6B-D538-42D209967A30}"/>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5E4E2DFC-D69A-4E53-A6F0-D0068B81B5CA}"/>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0749EE3F-0195-DFE3-4B38-6FE39ECDB439}"/>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3E11FE72-0DA2-301C-AAB7-EE550CF0ECAE}"/>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3B546CBA-03FE-DC8D-6F95-3BF39298A2A3}"/>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2AEBFC34-3773-E39B-2961-B9801C602C39}"/>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AF975787-5C59-BE39-2D9F-F4F05D63CE2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437092AF-363A-90D8-0E0B-DA172FE6566B}"/>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C1BC9224-1EC9-DD0F-8612-7B61915EB8FC}"/>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57C92920-9971-C05D-785A-324C850141FC}"/>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9C04D646-55E4-092C-CC64-644420AEF040}"/>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drawing" Target="../drawings/drawing7.xml"/><Relationship Id="rId4"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0"/>
  </sheetPr>
  <dimension ref="A1:R458"/>
  <sheetViews>
    <sheetView showGridLines="0" tabSelected="1" topLeftCell="A8" zoomScale="80" zoomScaleNormal="80" workbookViewId="0">
      <selection activeCell="S35" sqref="S35"/>
    </sheetView>
  </sheetViews>
  <sheetFormatPr baseColWidth="10" defaultColWidth="11.5546875" defaultRowHeight="14.4"/>
  <cols>
    <col min="1" max="1" width="3.5546875" style="23" customWidth="1"/>
    <col min="2" max="4" width="11.5546875" style="23"/>
    <col min="5" max="5" width="11.5546875" style="23" customWidth="1"/>
    <col min="6" max="6" width="17.109375" style="23" customWidth="1"/>
    <col min="7" max="11" width="11.5546875" style="23"/>
    <col min="12" max="12" width="22.33203125" style="23" customWidth="1"/>
    <col min="13" max="15" width="11.5546875" style="23"/>
    <col min="16" max="16" width="11.5546875" style="23" customWidth="1"/>
    <col min="17" max="17" width="11.5546875" style="23"/>
    <col min="18" max="18" width="10.88671875" style="23" customWidth="1"/>
    <col min="19" max="16384" width="11.5546875" style="23"/>
  </cols>
  <sheetData>
    <row r="1" spans="1:18" s="21" customFormat="1"/>
    <row r="2" spans="1:18" s="21" customFormat="1" ht="18.75" customHeight="1">
      <c r="A2" s="20"/>
      <c r="B2" s="20"/>
      <c r="C2" s="20"/>
      <c r="D2" s="20"/>
      <c r="E2" s="20"/>
      <c r="F2" s="20"/>
      <c r="G2" s="20"/>
      <c r="H2" s="20"/>
      <c r="I2" s="20"/>
      <c r="J2" s="20"/>
      <c r="K2" s="20"/>
      <c r="L2" s="20"/>
    </row>
    <row r="3" spans="1:18" s="21" customFormat="1" ht="18.75" customHeight="1">
      <c r="A3" s="20"/>
      <c r="B3" s="20"/>
      <c r="C3" s="20"/>
      <c r="D3" s="20"/>
      <c r="E3" s="20"/>
      <c r="F3" s="20"/>
      <c r="G3" s="20"/>
      <c r="H3" s="20"/>
      <c r="I3" s="20"/>
      <c r="J3" s="20"/>
      <c r="K3" s="20"/>
      <c r="L3" s="20"/>
    </row>
    <row r="4" spans="1:18" s="21" customFormat="1" ht="18.75" customHeight="1">
      <c r="A4" s="20"/>
      <c r="B4" s="20"/>
      <c r="C4" s="20"/>
      <c r="D4" s="20"/>
      <c r="E4" s="20"/>
      <c r="F4" s="20"/>
      <c r="G4" s="20"/>
      <c r="H4" s="20"/>
      <c r="I4" s="20"/>
      <c r="J4" s="20"/>
      <c r="K4" s="20"/>
      <c r="L4" s="20"/>
    </row>
    <row r="5" spans="1:18" s="21" customFormat="1" ht="18.75" customHeight="1">
      <c r="A5" s="20"/>
      <c r="B5" s="20"/>
      <c r="C5" s="20"/>
      <c r="D5" s="20"/>
      <c r="E5" s="20"/>
      <c r="F5" s="20"/>
      <c r="G5" s="20"/>
      <c r="H5" s="20"/>
      <c r="I5" s="20"/>
      <c r="J5" s="20"/>
      <c r="K5" s="20"/>
      <c r="L5" s="20"/>
    </row>
    <row r="6" spans="1:18" s="21" customFormat="1" ht="18.75" customHeight="1">
      <c r="A6" s="20"/>
      <c r="B6" s="20"/>
      <c r="C6" s="20"/>
      <c r="D6" s="20"/>
      <c r="E6" s="20"/>
      <c r="F6" s="20"/>
      <c r="G6" s="20"/>
      <c r="H6" s="20"/>
      <c r="I6" s="20"/>
      <c r="J6" s="20"/>
      <c r="K6" s="20"/>
      <c r="L6" s="20"/>
    </row>
    <row r="7" spans="1:18" s="21" customFormat="1" ht="18.75" customHeight="1">
      <c r="A7" s="20"/>
      <c r="B7" s="20"/>
      <c r="C7" s="20"/>
      <c r="D7" s="20"/>
      <c r="E7" s="20"/>
      <c r="F7" s="20"/>
      <c r="G7" s="20"/>
      <c r="H7" s="20"/>
      <c r="I7" s="20"/>
      <c r="J7" s="20"/>
      <c r="K7" s="20"/>
      <c r="L7" s="20"/>
    </row>
    <row r="8" spans="1:18" s="21" customFormat="1" ht="18.75" customHeight="1">
      <c r="A8" s="20"/>
      <c r="B8" s="20"/>
      <c r="C8" s="20"/>
      <c r="D8" s="20"/>
      <c r="E8" s="20"/>
      <c r="F8" s="20"/>
      <c r="G8" s="20"/>
      <c r="H8" s="20"/>
      <c r="I8" s="20"/>
      <c r="J8" s="20"/>
      <c r="K8" s="20"/>
      <c r="L8" s="20"/>
    </row>
    <row r="9" spans="1:18" s="21" customFormat="1" ht="25.8">
      <c r="B9" s="215" t="s">
        <v>103</v>
      </c>
      <c r="C9" s="215"/>
      <c r="D9" s="215"/>
      <c r="E9" s="215"/>
      <c r="F9" s="215"/>
      <c r="G9" s="215"/>
      <c r="H9" s="215"/>
      <c r="I9" s="215"/>
      <c r="J9" s="215"/>
      <c r="K9" s="215"/>
      <c r="L9" s="215"/>
      <c r="M9" s="215"/>
      <c r="N9" s="215"/>
      <c r="O9" s="215"/>
      <c r="P9" s="20"/>
    </row>
    <row r="10" spans="1:18" s="21" customFormat="1"/>
    <row r="11" spans="1:18" s="21" customFormat="1" ht="18">
      <c r="B11" s="216" t="s">
        <v>102</v>
      </c>
      <c r="C11" s="216"/>
      <c r="D11" s="216"/>
      <c r="E11" s="216"/>
      <c r="F11" s="216"/>
      <c r="G11" s="216"/>
      <c r="H11" s="216"/>
      <c r="I11" s="216"/>
      <c r="J11" s="216"/>
      <c r="K11" s="216"/>
      <c r="L11" s="216"/>
      <c r="M11" s="216"/>
      <c r="N11" s="216"/>
      <c r="O11" s="216"/>
      <c r="P11" s="111"/>
    </row>
    <row r="12" spans="1:18" s="21" customFormat="1"/>
    <row r="13" spans="1:18" s="21" customFormat="1" ht="13.8" customHeight="1"/>
    <row r="14" spans="1:18" s="12" customFormat="1" ht="16.8" thickBot="1">
      <c r="A14" s="4"/>
      <c r="B14" s="4"/>
      <c r="C14" s="4"/>
      <c r="D14" s="4"/>
      <c r="E14" s="5"/>
      <c r="F14" s="4"/>
      <c r="G14" s="4"/>
      <c r="H14" s="5"/>
      <c r="I14" s="5"/>
      <c r="J14" s="6"/>
      <c r="K14" s="4"/>
      <c r="L14" s="4"/>
      <c r="M14" s="4"/>
      <c r="N14" s="4"/>
      <c r="O14" s="4"/>
      <c r="P14" s="4"/>
      <c r="Q14" s="4"/>
      <c r="R14" s="4"/>
    </row>
    <row r="15" spans="1:18" s="12" customFormat="1" ht="16.8" thickTop="1">
      <c r="A15" s="4"/>
      <c r="B15" s="25"/>
      <c r="C15" s="25"/>
      <c r="D15" s="25"/>
      <c r="E15" s="26"/>
      <c r="F15" s="25"/>
      <c r="G15" s="25"/>
      <c r="H15" s="26"/>
      <c r="I15" s="26"/>
      <c r="J15" s="27"/>
      <c r="K15" s="25"/>
      <c r="L15" s="25"/>
      <c r="M15" s="25"/>
      <c r="N15" s="25"/>
      <c r="O15" s="25"/>
      <c r="P15" s="4"/>
      <c r="Q15" s="4"/>
      <c r="R15" s="4"/>
    </row>
    <row r="16" spans="1:18" s="12" customFormat="1" ht="16.2">
      <c r="A16" s="4"/>
      <c r="B16" s="4"/>
      <c r="C16" s="4"/>
      <c r="D16" s="4"/>
      <c r="E16" s="5"/>
      <c r="F16" s="4"/>
      <c r="G16" s="4"/>
      <c r="H16" s="5"/>
      <c r="I16" s="5"/>
      <c r="J16" s="6"/>
      <c r="K16" s="4"/>
      <c r="L16" s="4"/>
      <c r="M16" s="4"/>
      <c r="N16" s="4"/>
      <c r="O16" s="4"/>
      <c r="P16" s="4"/>
      <c r="Q16" s="4"/>
      <c r="R16" s="4"/>
    </row>
    <row r="17" spans="1:18" s="12" customFormat="1" ht="16.2">
      <c r="A17" s="4"/>
      <c r="B17" s="4"/>
      <c r="C17" s="4"/>
      <c r="D17" s="4"/>
      <c r="E17" s="5"/>
      <c r="F17" s="4"/>
      <c r="G17" s="4"/>
      <c r="H17" s="5"/>
      <c r="I17" s="5"/>
      <c r="J17" s="6"/>
      <c r="K17" s="4"/>
      <c r="L17" s="4"/>
      <c r="M17" s="4"/>
      <c r="N17" s="4"/>
      <c r="O17" s="4"/>
      <c r="P17" s="4"/>
      <c r="Q17" s="4"/>
      <c r="R17" s="4"/>
    </row>
    <row r="18" spans="1:18" s="12" customFormat="1">
      <c r="A18" s="4"/>
      <c r="B18" s="4"/>
      <c r="C18" s="4"/>
      <c r="D18" s="4"/>
      <c r="E18" s="5"/>
      <c r="F18" s="4"/>
      <c r="G18" s="4"/>
      <c r="H18" s="5"/>
      <c r="I18" s="5"/>
      <c r="J18" s="4"/>
      <c r="K18" s="4"/>
      <c r="L18" s="4"/>
      <c r="M18" s="4"/>
      <c r="N18" s="4"/>
      <c r="O18" s="4"/>
      <c r="P18" s="4"/>
      <c r="Q18" s="4"/>
      <c r="R18" s="4"/>
    </row>
    <row r="19" spans="1:18" s="12" customFormat="1" ht="19.05" customHeight="1">
      <c r="A19" s="214" t="s">
        <v>104</v>
      </c>
      <c r="B19" s="214"/>
      <c r="C19" s="214"/>
      <c r="D19" s="214"/>
      <c r="E19" s="214"/>
      <c r="F19" s="214"/>
      <c r="G19" s="214"/>
      <c r="H19" s="214"/>
      <c r="I19" s="214"/>
      <c r="J19" s="214"/>
      <c r="K19" s="214"/>
      <c r="L19" s="214"/>
      <c r="M19" s="214"/>
      <c r="N19" s="214"/>
      <c r="O19" s="214"/>
      <c r="P19" s="214"/>
      <c r="Q19" s="4"/>
      <c r="R19" s="4"/>
    </row>
    <row r="20" spans="1:18" s="12" customFormat="1" ht="19.05" customHeight="1">
      <c r="A20" s="214" t="s">
        <v>155</v>
      </c>
      <c r="B20" s="214"/>
      <c r="C20" s="214"/>
      <c r="D20" s="214"/>
      <c r="E20" s="214"/>
      <c r="F20" s="214"/>
      <c r="G20" s="214"/>
      <c r="H20" s="214"/>
      <c r="I20" s="214"/>
      <c r="J20" s="214"/>
      <c r="K20" s="214"/>
      <c r="L20" s="214"/>
      <c r="M20" s="214"/>
      <c r="N20" s="214"/>
      <c r="O20" s="214"/>
      <c r="P20" s="214"/>
      <c r="Q20" s="4"/>
      <c r="R20" s="4"/>
    </row>
    <row r="21" spans="1:18" s="12" customFormat="1" ht="16.2">
      <c r="A21" s="4"/>
      <c r="B21" s="8"/>
      <c r="C21" s="9"/>
      <c r="D21" s="9"/>
      <c r="E21" s="3"/>
      <c r="F21" s="4"/>
      <c r="G21" s="4"/>
      <c r="H21" s="4"/>
      <c r="I21" s="3"/>
      <c r="J21" s="10"/>
      <c r="K21" s="4"/>
      <c r="L21" s="4"/>
      <c r="M21" s="4"/>
      <c r="N21" s="4"/>
      <c r="O21" s="4"/>
      <c r="P21" s="4"/>
      <c r="Q21" s="4"/>
      <c r="R21" s="4"/>
    </row>
    <row r="22" spans="1:18" s="12" customFormat="1" ht="17.399999999999999">
      <c r="A22" s="7"/>
      <c r="B22" s="8"/>
      <c r="C22" s="9"/>
      <c r="D22" s="9"/>
      <c r="E22" s="11"/>
      <c r="F22" s="4"/>
      <c r="G22" s="4"/>
      <c r="H22" s="4"/>
      <c r="I22" s="11"/>
      <c r="J22" s="4"/>
      <c r="K22" s="4"/>
      <c r="L22" s="4"/>
      <c r="M22" s="4"/>
      <c r="N22" s="4"/>
      <c r="O22" s="4"/>
      <c r="P22" s="4"/>
      <c r="Q22" s="4"/>
      <c r="R22" s="4"/>
    </row>
    <row r="23" spans="1:18" s="12" customFormat="1" ht="17.399999999999999">
      <c r="A23" s="7"/>
      <c r="B23" s="8"/>
      <c r="C23" s="9"/>
      <c r="D23" s="9"/>
      <c r="E23" s="11"/>
      <c r="F23" s="4"/>
      <c r="G23" s="4"/>
      <c r="H23" s="4"/>
      <c r="I23" s="11"/>
      <c r="J23" s="4"/>
      <c r="K23" s="4"/>
      <c r="L23" s="4"/>
      <c r="M23" s="4"/>
      <c r="N23" s="4"/>
      <c r="O23" s="4"/>
      <c r="P23" s="4"/>
      <c r="Q23" s="4"/>
      <c r="R23" s="4"/>
    </row>
    <row r="24" spans="1:18" s="12" customFormat="1" ht="17.399999999999999">
      <c r="A24" s="7"/>
      <c r="B24" s="8"/>
      <c r="C24" s="9"/>
      <c r="D24" s="9"/>
      <c r="E24" s="11"/>
      <c r="F24" s="4"/>
      <c r="G24" s="4"/>
      <c r="H24" s="4"/>
      <c r="I24" s="11"/>
      <c r="J24" s="4"/>
      <c r="K24" s="4"/>
      <c r="L24" s="4"/>
      <c r="M24" s="4"/>
      <c r="N24" s="4"/>
      <c r="O24" s="4"/>
      <c r="P24" s="4"/>
      <c r="Q24" s="4"/>
      <c r="R24" s="4"/>
    </row>
    <row r="25" spans="1:18" s="12" customFormat="1" ht="17.399999999999999">
      <c r="A25" s="7"/>
      <c r="B25" s="8"/>
      <c r="C25" s="9"/>
      <c r="D25" s="9"/>
      <c r="E25" s="3"/>
      <c r="F25" s="4"/>
      <c r="G25" s="4"/>
      <c r="H25" s="4"/>
      <c r="I25" s="3"/>
      <c r="J25" s="10"/>
      <c r="K25" s="4"/>
      <c r="L25" s="4"/>
      <c r="M25" s="4"/>
      <c r="N25" s="4"/>
      <c r="O25" s="4"/>
      <c r="P25" s="4"/>
      <c r="Q25" s="4"/>
      <c r="R25" s="4"/>
    </row>
    <row r="26" spans="1:18" s="12" customFormat="1" ht="17.399999999999999">
      <c r="A26" s="7"/>
      <c r="B26" s="8"/>
      <c r="C26" s="9"/>
      <c r="D26" s="9"/>
      <c r="E26" s="11"/>
      <c r="F26" s="4"/>
      <c r="G26" s="4"/>
      <c r="H26" s="4"/>
      <c r="I26" s="11"/>
      <c r="J26" s="4"/>
      <c r="K26" s="4"/>
      <c r="L26" s="4"/>
      <c r="M26" s="4"/>
      <c r="N26" s="4"/>
      <c r="O26" s="4"/>
      <c r="P26" s="4"/>
      <c r="Q26" s="4"/>
      <c r="R26" s="4"/>
    </row>
    <row r="27" spans="1:18" s="12" customFormat="1" ht="17.399999999999999">
      <c r="A27" s="13"/>
      <c r="B27" s="14"/>
      <c r="C27" s="15"/>
      <c r="D27" s="15"/>
      <c r="E27" s="1"/>
      <c r="I27" s="1"/>
      <c r="J27" s="16"/>
    </row>
    <row r="28" spans="1:18" s="12" customFormat="1" ht="17.399999999999999">
      <c r="A28" s="13"/>
      <c r="B28" s="14"/>
      <c r="C28" s="15"/>
      <c r="D28" s="15"/>
      <c r="E28" s="17"/>
      <c r="I28" s="17"/>
    </row>
    <row r="29" spans="1:18" s="12" customFormat="1" ht="17.399999999999999">
      <c r="A29" s="13"/>
      <c r="B29" s="14"/>
      <c r="C29" s="15"/>
      <c r="D29" s="15"/>
      <c r="E29" s="1"/>
      <c r="I29" s="2"/>
      <c r="J29" s="16"/>
    </row>
    <row r="30" spans="1:18" s="12" customFormat="1" ht="17.399999999999999">
      <c r="A30" s="13"/>
      <c r="B30" s="14"/>
      <c r="C30" s="15"/>
      <c r="D30" s="15"/>
      <c r="E30" s="17"/>
      <c r="I30" s="17"/>
    </row>
    <row r="31" spans="1:18" s="12" customFormat="1" ht="17.399999999999999">
      <c r="A31" s="13"/>
      <c r="B31" s="14"/>
      <c r="C31" s="15"/>
      <c r="D31" s="15"/>
      <c r="E31" s="1"/>
      <c r="I31" s="2"/>
      <c r="J31" s="16"/>
    </row>
    <row r="32" spans="1:18" s="12" customFormat="1" ht="17.399999999999999">
      <c r="A32" s="18"/>
      <c r="B32" s="14"/>
      <c r="C32" s="15"/>
      <c r="D32" s="15"/>
      <c r="E32" s="1"/>
      <c r="I32" s="19"/>
    </row>
    <row r="33" spans="1:9" s="12" customFormat="1" ht="17.399999999999999">
      <c r="A33" s="18"/>
      <c r="B33" s="14"/>
      <c r="C33" s="15"/>
      <c r="D33" s="15"/>
      <c r="E33" s="1"/>
      <c r="I33" s="19"/>
    </row>
    <row r="34" spans="1:9" s="12" customFormat="1"/>
    <row r="35" spans="1:9" s="12" customFormat="1"/>
    <row r="36" spans="1:9" s="12" customFormat="1"/>
    <row r="37" spans="1:9" s="12" customFormat="1"/>
    <row r="38" spans="1:9" s="12" customFormat="1"/>
    <row r="39" spans="1:9" s="12" customFormat="1"/>
    <row r="40" spans="1:9" s="12" customFormat="1"/>
    <row r="446" spans="1:1" ht="15">
      <c r="A446" s="22">
        <v>-10984.77</v>
      </c>
    </row>
    <row r="447" spans="1:1" ht="15">
      <c r="A447" s="22">
        <v>-10984.77</v>
      </c>
    </row>
    <row r="448" spans="1:1" ht="15">
      <c r="A448" s="24">
        <v>0</v>
      </c>
    </row>
    <row r="449" spans="1:1" ht="15">
      <c r="A449" s="24">
        <v>0</v>
      </c>
    </row>
    <row r="450" spans="1:1" ht="15">
      <c r="A450" s="24">
        <v>2349.29</v>
      </c>
    </row>
    <row r="451" spans="1:1" ht="15">
      <c r="A451" s="24">
        <v>493.2</v>
      </c>
    </row>
    <row r="452" spans="1:1" ht="15">
      <c r="A452" s="24">
        <v>1856.09</v>
      </c>
    </row>
    <row r="453" spans="1:1" ht="15">
      <c r="A453" s="24">
        <v>0</v>
      </c>
    </row>
    <row r="454" spans="1:1" ht="15">
      <c r="A454" s="24">
        <v>0</v>
      </c>
    </row>
    <row r="455" spans="1:1" ht="15">
      <c r="A455" s="24">
        <v>-13334.06</v>
      </c>
    </row>
    <row r="456" spans="1:1" ht="15">
      <c r="A456" s="24">
        <v>-12154.11</v>
      </c>
    </row>
    <row r="457" spans="1:1" ht="15">
      <c r="A457" s="24">
        <v>-1215.3900000000001</v>
      </c>
    </row>
    <row r="458" spans="1:1" ht="15">
      <c r="A458" s="24">
        <v>35.44</v>
      </c>
    </row>
  </sheetData>
  <mergeCells count="4">
    <mergeCell ref="A19:P19"/>
    <mergeCell ref="A20:P20"/>
    <mergeCell ref="B9:O9"/>
    <mergeCell ref="B11:O11"/>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00000"/>
    <pageSetUpPr fitToPage="1"/>
  </sheetPr>
  <dimension ref="A1:J48"/>
  <sheetViews>
    <sheetView showGridLines="0" zoomScale="90" zoomScaleNormal="90" zoomScaleSheetLayoutView="80" workbookViewId="0">
      <selection activeCell="F12" sqref="F12"/>
    </sheetView>
  </sheetViews>
  <sheetFormatPr baseColWidth="10" defaultColWidth="11.44140625" defaultRowHeight="13.2"/>
  <cols>
    <col min="1" max="1" width="4.6640625" style="28" customWidth="1"/>
    <col min="2" max="2" width="44.33203125" style="28" customWidth="1"/>
    <col min="3" max="3" width="19.5546875" style="28" customWidth="1"/>
    <col min="4" max="4" width="10.5546875" style="31" customWidth="1"/>
    <col min="5" max="6" width="21.88671875" style="28" customWidth="1"/>
    <col min="7" max="7" width="18.88671875" style="28" bestFit="1" customWidth="1"/>
    <col min="8" max="8" width="17.6640625" style="28" customWidth="1"/>
    <col min="9" max="9" width="16.6640625" style="28" customWidth="1"/>
    <col min="10" max="10" width="18.88671875" style="28" bestFit="1" customWidth="1"/>
    <col min="11" max="11" width="13.5546875" style="28" bestFit="1" customWidth="1"/>
    <col min="12" max="16384" width="11.44140625" style="28"/>
  </cols>
  <sheetData>
    <row r="1" spans="2:10">
      <c r="D1" s="29"/>
    </row>
    <row r="2" spans="2:10">
      <c r="D2" s="29"/>
    </row>
    <row r="3" spans="2:10">
      <c r="D3" s="29"/>
    </row>
    <row r="4" spans="2:10">
      <c r="D4" s="29"/>
    </row>
    <row r="5" spans="2:10">
      <c r="D5" s="29"/>
    </row>
    <row r="6" spans="2:10">
      <c r="B6" s="30"/>
      <c r="F6" s="32"/>
    </row>
    <row r="7" spans="2:10" ht="14.4">
      <c r="B7" s="217" t="s">
        <v>103</v>
      </c>
      <c r="C7" s="217"/>
      <c r="D7" s="217"/>
      <c r="E7" s="217"/>
      <c r="F7" s="217"/>
    </row>
    <row r="8" spans="2:10" ht="14.4">
      <c r="B8" s="217" t="s">
        <v>15</v>
      </c>
      <c r="C8" s="217"/>
      <c r="D8" s="217"/>
      <c r="E8" s="217"/>
      <c r="F8" s="217"/>
    </row>
    <row r="9" spans="2:10" ht="14.4">
      <c r="B9" s="221" t="s">
        <v>156</v>
      </c>
      <c r="C9" s="221"/>
      <c r="D9" s="221"/>
      <c r="E9" s="221"/>
      <c r="F9" s="221"/>
    </row>
    <row r="10" spans="2:10">
      <c r="B10" s="219" t="s">
        <v>105</v>
      </c>
      <c r="C10" s="219"/>
      <c r="D10" s="219"/>
      <c r="E10" s="219"/>
      <c r="F10" s="219"/>
    </row>
    <row r="11" spans="2:10" ht="10.199999999999999" customHeight="1">
      <c r="B11" s="33"/>
      <c r="C11" s="33"/>
      <c r="D11" s="34"/>
      <c r="E11" s="33"/>
      <c r="F11" s="33"/>
    </row>
    <row r="12" spans="2:10" ht="36" customHeight="1">
      <c r="B12" s="220" t="s">
        <v>0</v>
      </c>
      <c r="C12" s="220"/>
      <c r="D12" s="220"/>
      <c r="E12" s="71">
        <v>45107</v>
      </c>
      <c r="F12" s="71">
        <v>44742</v>
      </c>
      <c r="G12" s="33"/>
    </row>
    <row r="13" spans="2:10" ht="14.4">
      <c r="B13" s="43"/>
      <c r="C13" s="33"/>
      <c r="D13" s="34"/>
      <c r="E13" s="44"/>
      <c r="F13" s="44"/>
      <c r="G13" s="33"/>
    </row>
    <row r="14" spans="2:10" ht="14.4">
      <c r="B14" s="43" t="s">
        <v>1</v>
      </c>
      <c r="C14" s="33"/>
      <c r="D14" s="34"/>
      <c r="E14" s="44">
        <v>0</v>
      </c>
      <c r="F14" s="44">
        <v>0</v>
      </c>
      <c r="G14" s="33"/>
      <c r="H14" s="35"/>
      <c r="I14" s="35"/>
    </row>
    <row r="15" spans="2:10" ht="14.4">
      <c r="B15" s="45"/>
      <c r="C15" s="33"/>
      <c r="D15" s="46"/>
      <c r="E15" s="44"/>
      <c r="F15" s="44"/>
      <c r="G15" s="33"/>
      <c r="H15" s="35"/>
      <c r="I15" s="35"/>
    </row>
    <row r="16" spans="2:10" ht="14.4">
      <c r="B16" s="43" t="s">
        <v>2</v>
      </c>
      <c r="C16" s="33"/>
      <c r="D16" s="46"/>
      <c r="E16" s="44">
        <v>0</v>
      </c>
      <c r="F16" s="44">
        <v>0</v>
      </c>
      <c r="G16" s="47"/>
      <c r="H16" s="35"/>
      <c r="I16" s="35"/>
      <c r="J16" s="36"/>
    </row>
    <row r="17" spans="2:10" ht="14.4">
      <c r="B17" s="43"/>
      <c r="C17" s="48"/>
      <c r="D17" s="46"/>
      <c r="E17" s="44"/>
      <c r="F17" s="44"/>
      <c r="G17" s="33"/>
      <c r="H17" s="35"/>
      <c r="I17" s="35"/>
      <c r="J17" s="36"/>
    </row>
    <row r="18" spans="2:10" ht="14.4">
      <c r="B18" s="43" t="s">
        <v>3</v>
      </c>
      <c r="C18" s="48"/>
      <c r="D18" s="46"/>
      <c r="E18" s="44">
        <v>0</v>
      </c>
      <c r="F18" s="44">
        <v>0</v>
      </c>
      <c r="G18" s="33"/>
      <c r="H18" s="35"/>
      <c r="I18" s="35"/>
      <c r="J18" s="36"/>
    </row>
    <row r="19" spans="2:10" ht="14.4">
      <c r="B19" s="43"/>
      <c r="C19" s="48"/>
      <c r="D19" s="46"/>
      <c r="E19" s="49"/>
      <c r="F19" s="49"/>
      <c r="G19" s="33"/>
      <c r="H19" s="35"/>
      <c r="I19" s="35"/>
      <c r="J19" s="36"/>
    </row>
    <row r="20" spans="2:10" ht="14.4">
      <c r="B20" s="45" t="s">
        <v>16</v>
      </c>
      <c r="C20" s="34"/>
      <c r="D20" s="34"/>
      <c r="E20" s="49">
        <f>SUM(E14:E19)</f>
        <v>0</v>
      </c>
      <c r="F20" s="49">
        <f>+SUM(F14:F19)</f>
        <v>0</v>
      </c>
      <c r="G20" s="50"/>
      <c r="H20" s="35"/>
      <c r="I20" s="35"/>
    </row>
    <row r="21" spans="2:10" ht="9" customHeight="1">
      <c r="B21" s="45"/>
      <c r="C21" s="34"/>
      <c r="D21" s="34"/>
      <c r="E21" s="49"/>
      <c r="F21" s="49"/>
      <c r="G21" s="50"/>
      <c r="H21" s="35"/>
      <c r="I21" s="35"/>
    </row>
    <row r="22" spans="2:10" ht="36" customHeight="1">
      <c r="B22" s="220" t="s">
        <v>4</v>
      </c>
      <c r="C22" s="220"/>
      <c r="D22" s="220"/>
      <c r="E22" s="71"/>
      <c r="F22" s="71"/>
      <c r="G22" s="33"/>
    </row>
    <row r="23" spans="2:10" ht="14.4">
      <c r="B23" s="45"/>
      <c r="C23" s="51"/>
      <c r="D23" s="52"/>
      <c r="E23" s="53"/>
      <c r="F23" s="53"/>
      <c r="G23" s="33"/>
      <c r="H23" s="35"/>
      <c r="I23" s="35"/>
    </row>
    <row r="24" spans="2:10" ht="14.4">
      <c r="B24" s="43" t="s">
        <v>6</v>
      </c>
      <c r="C24" s="52"/>
      <c r="D24" s="52"/>
      <c r="E24" s="44">
        <v>0</v>
      </c>
      <c r="F24" s="44">
        <v>0</v>
      </c>
      <c r="G24" s="33"/>
      <c r="H24" s="35"/>
      <c r="I24" s="35"/>
    </row>
    <row r="25" spans="2:10" ht="14.4">
      <c r="B25" s="43"/>
      <c r="C25" s="48"/>
      <c r="D25" s="46"/>
      <c r="E25" s="54"/>
      <c r="F25" s="54"/>
      <c r="G25" s="33"/>
      <c r="H25" s="35"/>
      <c r="I25" s="35"/>
    </row>
    <row r="26" spans="2:10" ht="14.4">
      <c r="B26" s="43" t="s">
        <v>5</v>
      </c>
      <c r="C26" s="48"/>
      <c r="D26" s="46"/>
      <c r="E26" s="44">
        <v>0</v>
      </c>
      <c r="F26" s="44">
        <v>0</v>
      </c>
      <c r="G26" s="47"/>
      <c r="H26" s="35"/>
      <c r="I26" s="35"/>
    </row>
    <row r="27" spans="2:10" ht="14.4">
      <c r="B27" s="45"/>
      <c r="C27" s="48"/>
      <c r="D27" s="46"/>
      <c r="E27" s="54"/>
      <c r="F27" s="54"/>
      <c r="G27" s="33"/>
      <c r="H27" s="35"/>
      <c r="I27" s="35"/>
    </row>
    <row r="28" spans="2:10" ht="14.4">
      <c r="B28" s="43" t="s">
        <v>7</v>
      </c>
      <c r="C28" s="48"/>
      <c r="D28" s="46"/>
      <c r="E28" s="44">
        <v>0</v>
      </c>
      <c r="F28" s="44">
        <v>0</v>
      </c>
      <c r="G28" s="33"/>
      <c r="H28" s="35"/>
      <c r="I28" s="35"/>
    </row>
    <row r="29" spans="2:10" ht="14.4">
      <c r="B29" s="45"/>
      <c r="C29" s="48"/>
      <c r="D29" s="46"/>
      <c r="E29" s="55"/>
      <c r="F29" s="55"/>
      <c r="G29" s="33"/>
      <c r="H29" s="35"/>
      <c r="I29" s="35"/>
    </row>
    <row r="30" spans="2:10" ht="14.4">
      <c r="B30" s="166" t="s">
        <v>17</v>
      </c>
      <c r="C30" s="167"/>
      <c r="D30" s="168"/>
      <c r="E30" s="169">
        <f>+E20+SUM(E23:E29)</f>
        <v>0</v>
      </c>
      <c r="F30" s="169">
        <f>+F20+SUM(F23:F29)</f>
        <v>0</v>
      </c>
      <c r="G30" s="56"/>
      <c r="H30" s="35"/>
      <c r="I30" s="35"/>
    </row>
    <row r="31" spans="2:10" ht="14.4">
      <c r="B31" s="166" t="s">
        <v>18</v>
      </c>
      <c r="C31" s="170"/>
      <c r="D31" s="170"/>
      <c r="E31" s="171">
        <v>0</v>
      </c>
      <c r="F31" s="171">
        <v>0</v>
      </c>
      <c r="G31" s="33"/>
      <c r="H31" s="35"/>
      <c r="I31" s="35"/>
    </row>
    <row r="32" spans="2:10" ht="14.4">
      <c r="B32" s="172" t="s">
        <v>19</v>
      </c>
      <c r="C32" s="173"/>
      <c r="D32" s="173"/>
      <c r="E32" s="174">
        <v>0</v>
      </c>
      <c r="F32" s="174">
        <v>0</v>
      </c>
      <c r="G32" s="33"/>
      <c r="H32" s="37"/>
      <c r="I32" s="36"/>
    </row>
    <row r="33" spans="1:9" ht="14.4">
      <c r="B33" s="57"/>
      <c r="C33" s="58"/>
      <c r="D33" s="58"/>
      <c r="E33" s="59"/>
      <c r="F33" s="59"/>
      <c r="G33" s="33"/>
    </row>
    <row r="34" spans="1:9" ht="15" customHeight="1">
      <c r="B34" s="218" t="s">
        <v>20</v>
      </c>
      <c r="C34" s="218"/>
      <c r="D34" s="218"/>
      <c r="E34" s="218"/>
      <c r="F34" s="218"/>
      <c r="G34" s="60"/>
      <c r="H34" s="38"/>
      <c r="I34" s="38"/>
    </row>
    <row r="35" spans="1:9" ht="15" customHeight="1">
      <c r="B35" s="33"/>
      <c r="C35" s="33"/>
      <c r="D35" s="34"/>
      <c r="E35" s="61"/>
      <c r="F35" s="61"/>
      <c r="G35" s="60"/>
      <c r="H35" s="38"/>
      <c r="I35" s="38"/>
    </row>
    <row r="36" spans="1:9" ht="15" customHeight="1">
      <c r="B36" s="33"/>
      <c r="C36" s="33"/>
      <c r="D36" s="34"/>
      <c r="E36" s="33"/>
      <c r="F36" s="33"/>
      <c r="G36" s="60"/>
      <c r="H36" s="38"/>
      <c r="I36" s="38"/>
    </row>
    <row r="37" spans="1:9" ht="15" customHeight="1">
      <c r="B37" s="33"/>
      <c r="C37" s="33"/>
      <c r="D37" s="34"/>
      <c r="E37" s="33"/>
      <c r="F37" s="33"/>
      <c r="G37" s="60"/>
      <c r="H37" s="38"/>
      <c r="I37" s="38"/>
    </row>
    <row r="38" spans="1:9" ht="15" customHeight="1">
      <c r="B38" s="33"/>
      <c r="C38" s="33"/>
      <c r="D38" s="34"/>
      <c r="E38" s="33"/>
      <c r="F38" s="33"/>
      <c r="G38" s="60"/>
      <c r="H38" s="38"/>
      <c r="I38" s="38"/>
    </row>
    <row r="39" spans="1:9" ht="15" customHeight="1">
      <c r="B39" s="33"/>
      <c r="C39" s="33"/>
      <c r="D39" s="34"/>
      <c r="E39" s="33"/>
      <c r="F39" s="33"/>
      <c r="G39" s="60"/>
      <c r="H39" s="38"/>
      <c r="I39" s="38"/>
    </row>
    <row r="40" spans="1:9" ht="15" customHeight="1">
      <c r="B40" s="33"/>
      <c r="C40" s="33"/>
      <c r="D40" s="34"/>
      <c r="E40" s="33"/>
      <c r="F40" s="33"/>
      <c r="G40" s="60"/>
      <c r="H40" s="38"/>
      <c r="I40" s="38"/>
    </row>
    <row r="41" spans="1:9" ht="14.4">
      <c r="B41" s="62"/>
      <c r="C41" s="33"/>
      <c r="D41" s="34"/>
      <c r="E41" s="33"/>
      <c r="F41" s="33"/>
      <c r="G41" s="33"/>
    </row>
    <row r="42" spans="1:9" ht="14.4">
      <c r="B42" s="63"/>
      <c r="C42" s="63"/>
      <c r="D42" s="63"/>
      <c r="E42" s="63"/>
      <c r="F42" s="63"/>
      <c r="G42" s="33"/>
    </row>
    <row r="43" spans="1:9" s="40" customFormat="1" ht="14.4">
      <c r="A43" s="39"/>
      <c r="B43" s="64"/>
      <c r="C43" s="64"/>
      <c r="D43" s="65"/>
      <c r="E43" s="64"/>
      <c r="F43" s="65"/>
      <c r="G43" s="66"/>
    </row>
    <row r="44" spans="1:9" s="42" customFormat="1" ht="14.4">
      <c r="A44" s="41"/>
      <c r="B44" s="67" t="s">
        <v>157</v>
      </c>
      <c r="C44" s="64"/>
      <c r="D44" s="64" t="s">
        <v>106</v>
      </c>
      <c r="E44" s="64"/>
      <c r="F44" s="67" t="s">
        <v>107</v>
      </c>
      <c r="G44" s="64"/>
    </row>
    <row r="45" spans="1:9" ht="14.4">
      <c r="B45" s="68" t="s">
        <v>21</v>
      </c>
      <c r="C45" s="33"/>
      <c r="D45" s="69" t="s">
        <v>108</v>
      </c>
      <c r="E45" s="33"/>
      <c r="F45" s="69" t="s">
        <v>22</v>
      </c>
      <c r="G45" s="33"/>
    </row>
    <row r="46" spans="1:9" ht="14.4">
      <c r="B46" s="33"/>
      <c r="C46" s="33"/>
      <c r="D46" s="34"/>
      <c r="E46" s="33"/>
      <c r="F46" s="33"/>
      <c r="G46" s="33"/>
    </row>
    <row r="47" spans="1:9" ht="14.4">
      <c r="B47" s="33"/>
      <c r="C47" s="33"/>
      <c r="D47" s="34"/>
      <c r="E47" s="33"/>
      <c r="F47" s="33"/>
      <c r="G47" s="33"/>
    </row>
    <row r="48" spans="1:9" ht="14.4">
      <c r="B48" s="33"/>
      <c r="C48" s="33"/>
      <c r="D48" s="34"/>
      <c r="E48" s="33"/>
      <c r="F48" s="33"/>
      <c r="G48" s="33"/>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s>
  <mergeCells count="7">
    <mergeCell ref="B7:F7"/>
    <mergeCell ref="B34:F34"/>
    <mergeCell ref="B8:F8"/>
    <mergeCell ref="B10:F10"/>
    <mergeCell ref="B12:D12"/>
    <mergeCell ref="B9:F9"/>
    <mergeCell ref="B22:D22"/>
  </mergeCells>
  <pageMargins left="0.7" right="0.7" top="0.75" bottom="0.75" header="0.3" footer="0.3"/>
  <pageSetup paperSize="9" scale="55" fitToHeight="0" orientation="portrait" r:id="rId5"/>
  <colBreaks count="1" manualBreakCount="1">
    <brk id="6" max="1048575" man="1"/>
  </colBreaks>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pageSetUpPr fitToPage="1"/>
  </sheetPr>
  <dimension ref="A1:J40"/>
  <sheetViews>
    <sheetView showGridLines="0" zoomScale="90" zoomScaleNormal="90" zoomScaleSheetLayoutView="90" workbookViewId="0">
      <pane ySplit="10" topLeftCell="A11" activePane="bottomLeft" state="frozen"/>
      <selection pane="bottomLeft" activeCell="F35" sqref="F35"/>
    </sheetView>
  </sheetViews>
  <sheetFormatPr baseColWidth="10" defaultColWidth="11.44140625" defaultRowHeight="14.4"/>
  <cols>
    <col min="1" max="1" width="2.88671875" style="33" customWidth="1"/>
    <col min="2" max="2" width="51.6640625" style="33" customWidth="1"/>
    <col min="3" max="3" width="12.77734375" style="33" customWidth="1"/>
    <col min="4" max="4" width="9.33203125" style="33" customWidth="1"/>
    <col min="5" max="5" width="7.6640625" style="33" customWidth="1"/>
    <col min="6" max="7" width="20.33203125" style="33" customWidth="1"/>
    <col min="8" max="9" width="17.88671875" style="33" bestFit="1" customWidth="1"/>
    <col min="10" max="10" width="6.88671875" style="33" customWidth="1"/>
    <col min="11" max="16384" width="11.44140625" style="33"/>
  </cols>
  <sheetData>
    <row r="1" spans="1:10">
      <c r="D1" s="69"/>
    </row>
    <row r="2" spans="1:10">
      <c r="D2" s="69"/>
    </row>
    <row r="3" spans="1:10">
      <c r="D3" s="69"/>
    </row>
    <row r="4" spans="1:10">
      <c r="D4" s="69"/>
    </row>
    <row r="5" spans="1:10">
      <c r="D5" s="69"/>
    </row>
    <row r="6" spans="1:10">
      <c r="B6" s="72"/>
      <c r="C6" s="73"/>
      <c r="D6" s="73"/>
      <c r="E6" s="73"/>
      <c r="F6" s="73"/>
      <c r="G6" s="74"/>
      <c r="H6" s="75"/>
      <c r="I6" s="75"/>
      <c r="J6" s="75"/>
    </row>
    <row r="7" spans="1:10">
      <c r="B7" s="222" t="s">
        <v>103</v>
      </c>
      <c r="C7" s="222"/>
      <c r="D7" s="222"/>
      <c r="E7" s="222"/>
      <c r="F7" s="222"/>
      <c r="G7" s="222"/>
      <c r="H7" s="75"/>
      <c r="I7" s="75"/>
      <c r="J7" s="75"/>
    </row>
    <row r="8" spans="1:10">
      <c r="B8" s="217" t="s">
        <v>23</v>
      </c>
      <c r="C8" s="217"/>
      <c r="D8" s="217"/>
      <c r="E8" s="217"/>
      <c r="F8" s="217"/>
      <c r="G8" s="217"/>
      <c r="H8" s="76"/>
      <c r="I8" s="76"/>
    </row>
    <row r="9" spans="1:10">
      <c r="B9" s="221" t="str">
        <f>+'Activo Neto'!B9</f>
        <v>Correspondiente al 30 de Junio de 2023 con cifras comparativas al 30 de Junio de 2022</v>
      </c>
      <c r="C9" s="221"/>
      <c r="D9" s="221"/>
      <c r="E9" s="221"/>
      <c r="F9" s="221"/>
      <c r="G9" s="221"/>
      <c r="H9" s="76"/>
      <c r="I9" s="76"/>
    </row>
    <row r="10" spans="1:10">
      <c r="B10" s="219" t="s">
        <v>105</v>
      </c>
      <c r="C10" s="219"/>
      <c r="D10" s="219"/>
      <c r="E10" s="219"/>
      <c r="F10" s="219"/>
      <c r="G10" s="219"/>
      <c r="H10" s="76"/>
      <c r="I10" s="76"/>
    </row>
    <row r="11" spans="1:10">
      <c r="B11" s="77"/>
      <c r="C11" s="77"/>
      <c r="D11" s="77"/>
      <c r="E11" s="77"/>
      <c r="F11" s="77"/>
      <c r="G11" s="77"/>
      <c r="H11" s="76"/>
      <c r="I11" s="76"/>
    </row>
    <row r="12" spans="1:10" ht="21.75" customHeight="1">
      <c r="B12" s="78" t="s">
        <v>24</v>
      </c>
      <c r="C12" s="79"/>
      <c r="D12" s="79"/>
      <c r="E12" s="79"/>
      <c r="F12" s="80">
        <f>+'Activo Neto'!E12</f>
        <v>45107</v>
      </c>
      <c r="G12" s="80">
        <f>+'Activo Neto'!F12</f>
        <v>44742</v>
      </c>
      <c r="I12" s="66"/>
    </row>
    <row r="13" spans="1:10">
      <c r="B13" s="81"/>
      <c r="C13" s="82"/>
      <c r="D13" s="82"/>
      <c r="E13" s="82"/>
      <c r="F13" s="83"/>
      <c r="G13" s="83"/>
      <c r="I13" s="66"/>
    </row>
    <row r="14" spans="1:10" ht="15" customHeight="1">
      <c r="A14" s="84"/>
      <c r="B14" s="43" t="s">
        <v>25</v>
      </c>
      <c r="C14" s="34"/>
      <c r="D14" s="34"/>
      <c r="E14" s="34"/>
      <c r="F14" s="85">
        <v>0</v>
      </c>
      <c r="G14" s="85">
        <v>0</v>
      </c>
      <c r="H14" s="86"/>
      <c r="I14" s="86"/>
    </row>
    <row r="15" spans="1:10" ht="15" customHeight="1">
      <c r="A15" s="84"/>
      <c r="B15" s="43" t="s">
        <v>14</v>
      </c>
      <c r="C15" s="34"/>
      <c r="D15" s="87"/>
      <c r="E15" s="34"/>
      <c r="F15" s="85">
        <v>0</v>
      </c>
      <c r="G15" s="85">
        <v>0</v>
      </c>
      <c r="H15" s="86"/>
      <c r="I15" s="86"/>
      <c r="J15" s="88"/>
    </row>
    <row r="16" spans="1:10">
      <c r="A16" s="84"/>
      <c r="B16" s="112" t="s">
        <v>13</v>
      </c>
      <c r="C16" s="90"/>
      <c r="D16" s="91"/>
      <c r="E16" s="34"/>
      <c r="F16" s="85">
        <v>0</v>
      </c>
      <c r="G16" s="85">
        <v>0</v>
      </c>
      <c r="J16" s="88"/>
    </row>
    <row r="17" spans="1:10">
      <c r="A17" s="84"/>
      <c r="B17" s="112"/>
      <c r="C17" s="90"/>
      <c r="D17" s="91"/>
      <c r="E17" s="34"/>
      <c r="F17" s="85"/>
      <c r="G17" s="85"/>
      <c r="J17" s="88"/>
    </row>
    <row r="18" spans="1:10" s="34" customFormat="1" ht="15" customHeight="1">
      <c r="A18" s="84"/>
      <c r="B18" s="45" t="s">
        <v>26</v>
      </c>
      <c r="F18" s="92">
        <f>SUM(F14:F17)</f>
        <v>0</v>
      </c>
      <c r="G18" s="92">
        <f>SUM(G14:G17)</f>
        <v>0</v>
      </c>
      <c r="J18" s="93"/>
    </row>
    <row r="19" spans="1:10" ht="21.75" customHeight="1">
      <c r="B19" s="94" t="s">
        <v>27</v>
      </c>
      <c r="C19" s="95"/>
      <c r="D19" s="96"/>
      <c r="E19" s="96"/>
      <c r="F19" s="97"/>
      <c r="G19" s="97"/>
      <c r="I19" s="66"/>
    </row>
    <row r="20" spans="1:10" ht="15" customHeight="1">
      <c r="A20" s="84"/>
      <c r="B20" s="89"/>
      <c r="C20" s="90"/>
      <c r="D20" s="91"/>
      <c r="E20" s="34"/>
      <c r="F20" s="85"/>
      <c r="G20" s="85"/>
      <c r="J20" s="88"/>
    </row>
    <row r="21" spans="1:10" ht="15" customHeight="1">
      <c r="A21" s="84"/>
      <c r="B21" s="112" t="s">
        <v>12</v>
      </c>
      <c r="C21" s="90"/>
      <c r="D21" s="91"/>
      <c r="E21" s="34"/>
      <c r="F21" s="85">
        <v>0</v>
      </c>
      <c r="G21" s="85">
        <v>0</v>
      </c>
      <c r="J21" s="88"/>
    </row>
    <row r="22" spans="1:10" ht="15" customHeight="1">
      <c r="A22" s="84"/>
      <c r="B22" s="112" t="s">
        <v>11</v>
      </c>
      <c r="C22" s="90"/>
      <c r="D22" s="91"/>
      <c r="E22" s="34"/>
      <c r="F22" s="85">
        <v>0</v>
      </c>
      <c r="G22" s="85">
        <v>0</v>
      </c>
      <c r="J22" s="88"/>
    </row>
    <row r="23" spans="1:10" ht="15" customHeight="1">
      <c r="A23" s="98"/>
      <c r="B23" s="43" t="s">
        <v>28</v>
      </c>
      <c r="C23" s="99"/>
      <c r="D23" s="87"/>
      <c r="E23" s="99"/>
      <c r="F23" s="85">
        <v>0</v>
      </c>
      <c r="G23" s="85">
        <v>0</v>
      </c>
      <c r="I23" s="88"/>
    </row>
    <row r="24" spans="1:10" ht="15" customHeight="1">
      <c r="A24" s="100"/>
      <c r="B24" s="113" t="s">
        <v>10</v>
      </c>
      <c r="C24" s="90"/>
      <c r="D24" s="101"/>
      <c r="E24" s="102"/>
      <c r="F24" s="85">
        <v>0</v>
      </c>
      <c r="G24" s="85">
        <v>0</v>
      </c>
      <c r="J24" s="88"/>
    </row>
    <row r="25" spans="1:10" ht="15" customHeight="1">
      <c r="A25" s="100"/>
      <c r="B25" s="113"/>
      <c r="C25" s="103"/>
      <c r="D25" s="101"/>
      <c r="E25" s="102"/>
      <c r="F25" s="85"/>
      <c r="G25" s="85"/>
      <c r="J25" s="88"/>
    </row>
    <row r="26" spans="1:10" ht="15" customHeight="1">
      <c r="A26" s="84"/>
      <c r="B26" s="45" t="s">
        <v>29</v>
      </c>
      <c r="C26" s="90"/>
      <c r="D26" s="34"/>
      <c r="E26" s="34"/>
      <c r="F26" s="92">
        <f>SUM(F21:F25)</f>
        <v>0</v>
      </c>
      <c r="G26" s="92">
        <f>SUM(G21:G25)</f>
        <v>0</v>
      </c>
      <c r="I26" s="88"/>
    </row>
    <row r="27" spans="1:10" ht="15" customHeight="1">
      <c r="A27" s="84"/>
      <c r="B27" s="45"/>
      <c r="C27" s="34"/>
      <c r="D27" s="34"/>
      <c r="E27" s="34"/>
      <c r="F27" s="92"/>
      <c r="G27" s="92"/>
      <c r="I27" s="88"/>
    </row>
    <row r="28" spans="1:10" ht="15" customHeight="1">
      <c r="A28" s="84"/>
      <c r="B28" s="114" t="s">
        <v>30</v>
      </c>
      <c r="C28" s="104"/>
      <c r="D28" s="104"/>
      <c r="E28" s="104"/>
      <c r="F28" s="105">
        <f>+F18-F26</f>
        <v>0</v>
      </c>
      <c r="G28" s="105">
        <f>+G18+G26</f>
        <v>0</v>
      </c>
      <c r="H28" s="106">
        <v>0</v>
      </c>
      <c r="I28" s="88"/>
    </row>
    <row r="29" spans="1:10" ht="15" customHeight="1">
      <c r="F29" s="107"/>
    </row>
    <row r="30" spans="1:10" ht="15" customHeight="1">
      <c r="B30" s="33" t="s">
        <v>20</v>
      </c>
      <c r="J30" s="88"/>
    </row>
    <row r="31" spans="1:10" ht="15" customHeight="1">
      <c r="F31" s="88"/>
      <c r="H31" s="62"/>
      <c r="J31" s="108"/>
    </row>
    <row r="32" spans="1:10" ht="15" customHeight="1">
      <c r="F32" s="88"/>
      <c r="G32" s="109"/>
      <c r="H32" s="62"/>
      <c r="J32" s="108"/>
    </row>
    <row r="33" spans="1:10" ht="15" customHeight="1">
      <c r="B33" s="65"/>
      <c r="F33" s="88"/>
      <c r="G33" s="109"/>
      <c r="H33" s="62"/>
      <c r="J33" s="108"/>
    </row>
    <row r="34" spans="1:10">
      <c r="C34" s="62"/>
      <c r="D34" s="62"/>
      <c r="E34" s="62"/>
      <c r="H34" s="62"/>
      <c r="J34" s="108"/>
    </row>
    <row r="35" spans="1:10">
      <c r="C35" s="62"/>
      <c r="D35" s="62"/>
      <c r="E35" s="62"/>
      <c r="H35" s="62"/>
      <c r="J35" s="108"/>
    </row>
    <row r="36" spans="1:10">
      <c r="C36" s="62"/>
      <c r="D36" s="62"/>
      <c r="E36" s="62"/>
      <c r="H36" s="62"/>
      <c r="J36" s="108"/>
    </row>
    <row r="37" spans="1:10">
      <c r="C37" s="62"/>
      <c r="D37" s="62"/>
      <c r="E37" s="62"/>
      <c r="H37" s="62"/>
      <c r="J37" s="108"/>
    </row>
    <row r="38" spans="1:10" s="42" customFormat="1">
      <c r="A38" s="41"/>
      <c r="B38" s="67" t="s">
        <v>157</v>
      </c>
      <c r="C38" s="131"/>
      <c r="D38" s="64" t="s">
        <v>106</v>
      </c>
      <c r="E38" s="64"/>
      <c r="F38" s="131"/>
      <c r="G38" s="67" t="s">
        <v>107</v>
      </c>
    </row>
    <row r="39" spans="1:10" s="28" customFormat="1">
      <c r="B39" s="68" t="s">
        <v>21</v>
      </c>
      <c r="C39" s="33"/>
      <c r="D39" s="69" t="s">
        <v>108</v>
      </c>
      <c r="E39" s="33"/>
      <c r="F39" s="33"/>
      <c r="G39" s="69" t="s">
        <v>22</v>
      </c>
    </row>
    <row r="40" spans="1:10" s="28" customFormat="1">
      <c r="B40" s="33"/>
      <c r="C40" s="33"/>
      <c r="D40" s="34"/>
      <c r="E40" s="33"/>
      <c r="F40" s="33"/>
      <c r="G40" s="33"/>
    </row>
  </sheetData>
  <customSheetViews>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4"/>
    </customSheetView>
  </customSheetViews>
  <mergeCells count="4">
    <mergeCell ref="B10:G10"/>
    <mergeCell ref="B7:G7"/>
    <mergeCell ref="B8:G8"/>
    <mergeCell ref="B9:G9"/>
  </mergeCells>
  <printOptions horizontalCentered="1"/>
  <pageMargins left="0.48" right="0.39" top="0.74803149606299213" bottom="0.74803149606299213" header="0.31496062992125984" footer="0.31496062992125984"/>
  <pageSetup paperSize="9" scale="67"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sheetPr>
  <dimension ref="A1:O60"/>
  <sheetViews>
    <sheetView showGridLines="0" zoomScale="90" zoomScaleNormal="90" zoomScaleSheetLayoutView="80" workbookViewId="0">
      <selection activeCell="I12" sqref="I12"/>
    </sheetView>
  </sheetViews>
  <sheetFormatPr baseColWidth="10" defaultColWidth="11.44140625" defaultRowHeight="14.4"/>
  <cols>
    <col min="1" max="1" width="4.44140625" style="33" customWidth="1"/>
    <col min="2" max="2" width="35.33203125" style="62" customWidth="1"/>
    <col min="3" max="3" width="11.6640625" style="33" customWidth="1"/>
    <col min="4" max="4" width="2.44140625" style="33" bestFit="1" customWidth="1"/>
    <col min="5" max="5" width="13.44140625" style="33" customWidth="1"/>
    <col min="6" max="6" width="6.5546875" style="33" customWidth="1"/>
    <col min="7" max="7" width="6.44140625" style="33" customWidth="1"/>
    <col min="8" max="8" width="9.44140625" style="33" customWidth="1"/>
    <col min="9" max="9" width="22.5546875" style="33" customWidth="1"/>
    <col min="10" max="10" width="11.33203125" style="33" customWidth="1"/>
    <col min="11" max="11" width="16.44140625" style="33" bestFit="1" customWidth="1"/>
    <col min="12" max="12" width="15.44140625" style="33" bestFit="1" customWidth="1"/>
    <col min="13" max="13" width="15.109375" style="33" bestFit="1" customWidth="1"/>
    <col min="14" max="14" width="15.44140625" style="33" bestFit="1" customWidth="1"/>
    <col min="15" max="15" width="21.88671875" style="33" bestFit="1" customWidth="1"/>
    <col min="16" max="16384" width="11.44140625" style="33"/>
  </cols>
  <sheetData>
    <row r="1" spans="2:12">
      <c r="B1" s="33"/>
      <c r="D1" s="69"/>
    </row>
    <row r="2" spans="2:12">
      <c r="B2" s="33"/>
      <c r="D2" s="69"/>
    </row>
    <row r="3" spans="2:12">
      <c r="B3" s="33"/>
      <c r="D3" s="69"/>
    </row>
    <row r="4" spans="2:12">
      <c r="B4" s="33"/>
      <c r="D4" s="69"/>
    </row>
    <row r="5" spans="2:12">
      <c r="B5" s="33"/>
      <c r="D5" s="69"/>
    </row>
    <row r="6" spans="2:12">
      <c r="B6" s="33"/>
      <c r="D6" s="69"/>
    </row>
    <row r="7" spans="2:12">
      <c r="B7" s="231" t="str" cm="1">
        <f t="array" ref="B7">+'Activo Neto'!B7:B7</f>
        <v>FONDO MUTUO DÍA GUARANÍES</v>
      </c>
      <c r="C7" s="231"/>
      <c r="D7" s="231"/>
      <c r="E7" s="231"/>
      <c r="F7" s="231"/>
      <c r="G7" s="231"/>
      <c r="H7" s="231"/>
      <c r="I7" s="231"/>
      <c r="J7" s="110"/>
      <c r="K7" s="110"/>
    </row>
    <row r="8" spans="2:12">
      <c r="B8" s="232" t="s">
        <v>31</v>
      </c>
      <c r="C8" s="232"/>
      <c r="D8" s="232"/>
      <c r="E8" s="232"/>
      <c r="F8" s="232"/>
      <c r="G8" s="232"/>
      <c r="H8" s="232"/>
      <c r="I8" s="232"/>
      <c r="J8" s="34"/>
      <c r="K8" s="34"/>
    </row>
    <row r="9" spans="2:12">
      <c r="B9" s="221" t="str" cm="1">
        <f t="array" ref="B9">+'Activo Neto'!B9:B9</f>
        <v>Correspondiente al 30 de Junio de 2023 con cifras comparativas al 30 de Junio de 2022</v>
      </c>
      <c r="C9" s="221"/>
      <c r="D9" s="221"/>
      <c r="E9" s="221"/>
      <c r="F9" s="221"/>
      <c r="G9" s="221"/>
      <c r="H9" s="221"/>
      <c r="I9" s="221"/>
      <c r="J9" s="76"/>
      <c r="K9" s="76"/>
    </row>
    <row r="10" spans="2:12">
      <c r="B10" s="233" t="s">
        <v>105</v>
      </c>
      <c r="C10" s="233"/>
      <c r="D10" s="233"/>
      <c r="E10" s="233"/>
      <c r="F10" s="233"/>
      <c r="G10" s="233"/>
      <c r="H10" s="233"/>
      <c r="I10" s="233"/>
      <c r="J10" s="108"/>
      <c r="K10" s="108"/>
    </row>
    <row r="11" spans="2:12">
      <c r="B11" s="108"/>
      <c r="C11" s="76"/>
      <c r="D11" s="76"/>
      <c r="E11" s="76"/>
      <c r="F11" s="76"/>
      <c r="G11" s="76"/>
      <c r="H11" s="76"/>
      <c r="I11" s="76"/>
      <c r="J11" s="76"/>
      <c r="K11" s="76"/>
    </row>
    <row r="12" spans="2:12" s="108" customFormat="1" ht="40.950000000000003" customHeight="1">
      <c r="B12" s="117" t="s">
        <v>32</v>
      </c>
      <c r="C12" s="230" t="s">
        <v>33</v>
      </c>
      <c r="D12" s="230"/>
      <c r="E12" s="230"/>
      <c r="F12" s="230" t="s">
        <v>34</v>
      </c>
      <c r="G12" s="230"/>
      <c r="H12" s="230"/>
      <c r="I12" s="117" t="s">
        <v>100</v>
      </c>
    </row>
    <row r="13" spans="2:12" s="108" customFormat="1" ht="35.1" customHeight="1">
      <c r="B13" s="118" t="s">
        <v>35</v>
      </c>
      <c r="C13" s="228">
        <v>0</v>
      </c>
      <c r="D13" s="228"/>
      <c r="E13" s="228"/>
      <c r="F13" s="229">
        <v>0</v>
      </c>
      <c r="G13" s="229"/>
      <c r="H13" s="229"/>
      <c r="I13" s="119">
        <f>+C13+F13</f>
        <v>0</v>
      </c>
      <c r="J13" s="120"/>
    </row>
    <row r="14" spans="2:12" s="108" customFormat="1" ht="35.1" customHeight="1">
      <c r="B14" s="121" t="s">
        <v>36</v>
      </c>
      <c r="C14" s="228">
        <v>0</v>
      </c>
      <c r="D14" s="228"/>
      <c r="E14" s="228"/>
      <c r="F14" s="229"/>
      <c r="G14" s="229"/>
      <c r="H14" s="229"/>
      <c r="I14" s="122"/>
      <c r="J14" s="123"/>
    </row>
    <row r="15" spans="2:12" s="108" customFormat="1" ht="35.1" customHeight="1">
      <c r="B15" s="124" t="s">
        <v>8</v>
      </c>
      <c r="C15" s="226">
        <v>0</v>
      </c>
      <c r="D15" s="226"/>
      <c r="E15" s="226"/>
      <c r="F15" s="227">
        <v>0</v>
      </c>
      <c r="G15" s="227"/>
      <c r="H15" s="227"/>
      <c r="I15" s="122"/>
      <c r="L15" s="125"/>
    </row>
    <row r="16" spans="2:12" s="108" customFormat="1" ht="35.1" customHeight="1">
      <c r="B16" s="124" t="s">
        <v>9</v>
      </c>
      <c r="C16" s="226">
        <v>0</v>
      </c>
      <c r="D16" s="226"/>
      <c r="E16" s="226"/>
      <c r="F16" s="227">
        <v>0</v>
      </c>
      <c r="G16" s="227"/>
      <c r="H16" s="227"/>
      <c r="I16" s="122"/>
      <c r="L16" s="125"/>
    </row>
    <row r="17" spans="1:15" s="108" customFormat="1" ht="35.1" customHeight="1">
      <c r="B17" s="126" t="s">
        <v>37</v>
      </c>
      <c r="C17" s="226">
        <v>0</v>
      </c>
      <c r="D17" s="226"/>
      <c r="E17" s="226"/>
      <c r="F17" s="227">
        <v>0</v>
      </c>
      <c r="G17" s="227"/>
      <c r="H17" s="227"/>
      <c r="I17" s="122"/>
      <c r="J17" s="127"/>
      <c r="L17" s="125"/>
    </row>
    <row r="18" spans="1:15" s="108" customFormat="1" ht="35.1" customHeight="1">
      <c r="B18" s="118" t="s">
        <v>38</v>
      </c>
      <c r="C18" s="225">
        <f>+SUM(C13:E17)</f>
        <v>0</v>
      </c>
      <c r="D18" s="225"/>
      <c r="E18" s="225"/>
      <c r="F18" s="225">
        <f>+SUM(F13:H17)</f>
        <v>0</v>
      </c>
      <c r="G18" s="225"/>
      <c r="H18" s="225"/>
      <c r="I18" s="117" t="s">
        <v>109</v>
      </c>
      <c r="J18" s="123"/>
      <c r="K18" s="123"/>
    </row>
    <row r="19" spans="1:15" s="108" customFormat="1" ht="35.1" customHeight="1">
      <c r="B19" s="128"/>
      <c r="C19" s="223"/>
      <c r="D19" s="223"/>
      <c r="E19" s="223"/>
      <c r="F19" s="224"/>
      <c r="G19" s="224"/>
      <c r="H19" s="224"/>
      <c r="I19" s="129">
        <f>+C18+F18</f>
        <v>0</v>
      </c>
      <c r="J19" s="123"/>
      <c r="K19" s="123"/>
    </row>
    <row r="20" spans="1:15">
      <c r="O20" s="130"/>
    </row>
    <row r="21" spans="1:15">
      <c r="B21" s="33" t="s">
        <v>39</v>
      </c>
      <c r="O21" s="130"/>
    </row>
    <row r="22" spans="1:15">
      <c r="O22" s="130"/>
    </row>
    <row r="23" spans="1:15">
      <c r="O23" s="130"/>
    </row>
    <row r="24" spans="1:15">
      <c r="B24" s="65"/>
      <c r="O24" s="130"/>
    </row>
    <row r="25" spans="1:15">
      <c r="B25" s="65"/>
      <c r="O25" s="130"/>
    </row>
    <row r="26" spans="1:15">
      <c r="O26" s="130"/>
    </row>
    <row r="27" spans="1:15">
      <c r="B27" s="33"/>
      <c r="O27" s="130"/>
    </row>
    <row r="28" spans="1:15">
      <c r="B28" s="67" t="s">
        <v>157</v>
      </c>
      <c r="C28" s="131"/>
      <c r="E28" s="64" t="s">
        <v>106</v>
      </c>
      <c r="F28" s="131"/>
      <c r="G28" s="67"/>
      <c r="I28" s="67" t="s">
        <v>107</v>
      </c>
      <c r="O28" s="130"/>
    </row>
    <row r="29" spans="1:15" s="65" customFormat="1">
      <c r="A29" s="132"/>
      <c r="B29" s="68" t="s">
        <v>21</v>
      </c>
      <c r="C29" s="33"/>
      <c r="E29" s="69" t="s">
        <v>108</v>
      </c>
      <c r="F29" s="33"/>
      <c r="G29" s="69"/>
      <c r="I29" s="69" t="s">
        <v>22</v>
      </c>
    </row>
    <row r="30" spans="1:15" s="65" customFormat="1">
      <c r="A30" s="132"/>
      <c r="B30" s="133"/>
      <c r="C30" s="134"/>
      <c r="F30" s="133"/>
      <c r="I30" s="133"/>
    </row>
    <row r="51" spans="4:8">
      <c r="H51" s="33">
        <f>SUM(H9:H50)</f>
        <v>0</v>
      </c>
    </row>
    <row r="60" spans="4:8">
      <c r="D60" s="33">
        <f>'Variación del Activo Neto'!G7</f>
        <v>0</v>
      </c>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20">
    <mergeCell ref="C12:E12"/>
    <mergeCell ref="F12:H12"/>
    <mergeCell ref="B9:I9"/>
    <mergeCell ref="B7:I7"/>
    <mergeCell ref="B8:I8"/>
    <mergeCell ref="B10:I10"/>
    <mergeCell ref="C13:E13"/>
    <mergeCell ref="F13:H13"/>
    <mergeCell ref="C14:E14"/>
    <mergeCell ref="F18:H18"/>
    <mergeCell ref="F14:H14"/>
    <mergeCell ref="F15:H15"/>
    <mergeCell ref="C19:E19"/>
    <mergeCell ref="F19:H19"/>
    <mergeCell ref="C18:E18"/>
    <mergeCell ref="C15:E15"/>
    <mergeCell ref="C17:E17"/>
    <mergeCell ref="F16:H16"/>
    <mergeCell ref="C16:E16"/>
    <mergeCell ref="F17:H17"/>
  </mergeCell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fitToPage="1"/>
  </sheetPr>
  <dimension ref="A1:K41"/>
  <sheetViews>
    <sheetView showGridLines="0" zoomScale="90" zoomScaleNormal="90" zoomScaleSheetLayoutView="90" workbookViewId="0">
      <selection activeCell="F12" sqref="F12"/>
    </sheetView>
  </sheetViews>
  <sheetFormatPr baseColWidth="10" defaultColWidth="11.44140625" defaultRowHeight="14.4"/>
  <cols>
    <col min="1" max="1" width="3" style="33" customWidth="1"/>
    <col min="2" max="2" width="48.88671875" style="62" customWidth="1"/>
    <col min="3" max="3" width="17" style="62" bestFit="1" customWidth="1"/>
    <col min="4" max="4" width="10.44140625" style="62" customWidth="1"/>
    <col min="5" max="5" width="21.6640625" style="62" customWidth="1"/>
    <col min="6" max="6" width="21.33203125" style="159" customWidth="1"/>
    <col min="7" max="7" width="3" style="33" customWidth="1"/>
    <col min="8" max="8" width="9.109375" style="33" bestFit="1" customWidth="1"/>
    <col min="9" max="9" width="17.44140625" style="33" customWidth="1"/>
    <col min="10" max="10" width="19" style="33" bestFit="1" customWidth="1"/>
    <col min="11" max="16384" width="11.44140625" style="33"/>
  </cols>
  <sheetData>
    <row r="1" spans="2:11">
      <c r="B1" s="33"/>
      <c r="C1" s="33"/>
      <c r="D1" s="69"/>
      <c r="E1" s="33"/>
      <c r="F1" s="33"/>
    </row>
    <row r="2" spans="2:11">
      <c r="B2" s="33"/>
      <c r="C2" s="33"/>
      <c r="D2" s="69"/>
      <c r="E2" s="33"/>
      <c r="F2" s="33"/>
    </row>
    <row r="3" spans="2:11">
      <c r="B3" s="33"/>
      <c r="C3" s="33"/>
      <c r="D3" s="69"/>
      <c r="E3" s="33"/>
      <c r="F3" s="33"/>
    </row>
    <row r="4" spans="2:11">
      <c r="B4" s="33"/>
      <c r="C4" s="33"/>
      <c r="D4" s="69"/>
      <c r="E4" s="33"/>
      <c r="F4" s="33"/>
    </row>
    <row r="5" spans="2:11">
      <c r="B5" s="33"/>
      <c r="C5" s="33"/>
      <c r="D5" s="69"/>
      <c r="E5" s="33"/>
      <c r="F5" s="33"/>
    </row>
    <row r="6" spans="2:11">
      <c r="B6" s="33"/>
      <c r="C6" s="33"/>
      <c r="D6" s="69"/>
      <c r="E6" s="33"/>
      <c r="F6" s="33"/>
    </row>
    <row r="7" spans="2:11">
      <c r="B7" s="217" t="str" cm="1">
        <f t="array" ref="B7">+'Activo Neto'!B7:B7</f>
        <v>FONDO MUTUO DÍA GUARANÍES</v>
      </c>
      <c r="C7" s="217"/>
      <c r="D7" s="217"/>
      <c r="E7" s="217"/>
      <c r="F7" s="217"/>
      <c r="G7" s="115"/>
      <c r="H7" s="75"/>
      <c r="I7" s="75"/>
    </row>
    <row r="8" spans="2:11">
      <c r="B8" s="231" t="s">
        <v>41</v>
      </c>
      <c r="C8" s="231"/>
      <c r="D8" s="231"/>
      <c r="E8" s="231"/>
      <c r="F8" s="231"/>
      <c r="G8" s="68"/>
      <c r="H8" s="68"/>
      <c r="I8" s="68"/>
    </row>
    <row r="9" spans="2:11">
      <c r="B9" s="221" t="str" cm="1">
        <f t="array" ref="B9">+'Activo Neto'!B9:B9</f>
        <v>Correspondiente al 30 de Junio de 2023 con cifras comparativas al 30 de Junio de 2022</v>
      </c>
      <c r="C9" s="221"/>
      <c r="D9" s="221"/>
      <c r="E9" s="221"/>
      <c r="F9" s="221"/>
      <c r="G9" s="70"/>
      <c r="H9" s="68"/>
      <c r="I9" s="68"/>
    </row>
    <row r="10" spans="2:11">
      <c r="B10" s="236" t="str" cm="1">
        <f t="array" ref="B10">+'Activo Neto'!B10:B10</f>
        <v>(*) En Guaraníes</v>
      </c>
      <c r="C10" s="236"/>
      <c r="D10" s="236"/>
      <c r="E10" s="236"/>
      <c r="F10" s="236"/>
      <c r="G10" s="68"/>
      <c r="H10" s="68"/>
      <c r="I10" s="68"/>
    </row>
    <row r="11" spans="2:11">
      <c r="B11" s="135"/>
      <c r="C11" s="135"/>
      <c r="D11" s="135"/>
      <c r="E11" s="135"/>
      <c r="F11" s="108"/>
      <c r="G11" s="62"/>
    </row>
    <row r="12" spans="2:11" ht="45" customHeight="1">
      <c r="B12" s="136"/>
      <c r="C12" s="79"/>
      <c r="D12" s="79"/>
      <c r="E12" s="80">
        <v>45107</v>
      </c>
      <c r="F12" s="80">
        <v>44742</v>
      </c>
    </row>
    <row r="13" spans="2:11">
      <c r="B13" s="234"/>
      <c r="C13" s="235"/>
      <c r="D13" s="235"/>
      <c r="E13" s="139"/>
      <c r="F13" s="139"/>
    </row>
    <row r="14" spans="2:11" s="108" customFormat="1">
      <c r="B14" s="140" t="s">
        <v>42</v>
      </c>
      <c r="C14" s="141"/>
      <c r="D14" s="141"/>
      <c r="E14" s="142"/>
      <c r="F14" s="142"/>
    </row>
    <row r="15" spans="2:11" s="108" customFormat="1">
      <c r="B15" s="143"/>
      <c r="C15" s="141"/>
      <c r="D15" s="141"/>
      <c r="E15" s="142"/>
      <c r="F15" s="142"/>
      <c r="H15" s="144"/>
      <c r="I15" s="144"/>
      <c r="J15" s="144"/>
      <c r="K15" s="144"/>
    </row>
    <row r="16" spans="2:11" s="108" customFormat="1">
      <c r="B16" s="234" t="s">
        <v>43</v>
      </c>
      <c r="C16" s="235"/>
      <c r="D16" s="235"/>
      <c r="E16" s="142"/>
      <c r="F16" s="142"/>
      <c r="H16" s="144"/>
      <c r="I16" s="144"/>
      <c r="J16" s="144"/>
      <c r="K16" s="144"/>
    </row>
    <row r="17" spans="2:11" s="108" customFormat="1">
      <c r="B17" s="143" t="s">
        <v>44</v>
      </c>
      <c r="C17" s="138"/>
      <c r="D17" s="138"/>
      <c r="E17" s="142">
        <v>0</v>
      </c>
      <c r="F17" s="142">
        <v>0</v>
      </c>
      <c r="H17" s="144"/>
      <c r="I17" s="144"/>
      <c r="J17" s="144"/>
      <c r="K17" s="144"/>
    </row>
    <row r="18" spans="2:11" s="108" customFormat="1">
      <c r="B18" s="143" t="s">
        <v>101</v>
      </c>
      <c r="C18" s="141"/>
      <c r="D18" s="138"/>
      <c r="E18" s="142">
        <v>0</v>
      </c>
      <c r="F18" s="142">
        <v>0</v>
      </c>
      <c r="H18" s="144"/>
      <c r="I18" s="144"/>
      <c r="J18" s="144"/>
      <c r="K18" s="144"/>
    </row>
    <row r="19" spans="2:11" s="108" customFormat="1">
      <c r="B19" s="145" t="s">
        <v>45</v>
      </c>
      <c r="C19" s="138"/>
      <c r="D19" s="138"/>
      <c r="E19" s="142">
        <v>0</v>
      </c>
      <c r="F19" s="142">
        <v>0</v>
      </c>
      <c r="H19" s="144"/>
      <c r="I19" s="144"/>
      <c r="J19" s="144"/>
      <c r="K19" s="144"/>
    </row>
    <row r="20" spans="2:11" s="108" customFormat="1">
      <c r="B20" s="145" t="s">
        <v>46</v>
      </c>
      <c r="C20" s="138"/>
      <c r="D20" s="138"/>
      <c r="E20" s="142">
        <v>0</v>
      </c>
      <c r="F20" s="142">
        <v>0</v>
      </c>
      <c r="H20" s="144"/>
      <c r="I20" s="144"/>
      <c r="J20" s="144"/>
      <c r="K20" s="144"/>
    </row>
    <row r="21" spans="2:11" s="108" customFormat="1">
      <c r="B21" s="145"/>
      <c r="C21" s="141"/>
      <c r="D21" s="141"/>
      <c r="E21" s="142"/>
      <c r="F21" s="142"/>
      <c r="H21" s="144"/>
      <c r="I21" s="144"/>
      <c r="J21" s="144"/>
      <c r="K21" s="144"/>
    </row>
    <row r="22" spans="2:11" s="76" customFormat="1">
      <c r="B22" s="234" t="s">
        <v>47</v>
      </c>
      <c r="C22" s="235"/>
      <c r="D22" s="235"/>
      <c r="E22" s="146">
        <f>+SUM(E16:E21)</f>
        <v>0</v>
      </c>
      <c r="F22" s="146">
        <v>0</v>
      </c>
      <c r="H22" s="144"/>
      <c r="I22" s="144"/>
      <c r="J22" s="144"/>
      <c r="K22" s="144"/>
    </row>
    <row r="23" spans="2:11" s="108" customFormat="1">
      <c r="B23" s="143"/>
      <c r="C23" s="141"/>
      <c r="D23" s="138"/>
      <c r="E23" s="142"/>
      <c r="F23" s="142"/>
      <c r="H23" s="144"/>
      <c r="I23" s="144"/>
      <c r="J23" s="144"/>
      <c r="K23" s="144"/>
    </row>
    <row r="24" spans="2:11" s="108" customFormat="1">
      <c r="B24" s="140" t="s">
        <v>48</v>
      </c>
      <c r="C24" s="138"/>
      <c r="D24" s="138"/>
      <c r="E24" s="142"/>
      <c r="F24" s="142"/>
      <c r="H24" s="144"/>
      <c r="I24" s="144"/>
      <c r="J24" s="144"/>
      <c r="K24" s="144"/>
    </row>
    <row r="25" spans="2:11" s="108" customFormat="1">
      <c r="B25" s="137"/>
      <c r="C25" s="138"/>
      <c r="D25" s="138"/>
      <c r="E25" s="142"/>
      <c r="F25" s="142"/>
      <c r="H25" s="144"/>
      <c r="I25" s="144"/>
      <c r="J25" s="144"/>
      <c r="K25" s="144"/>
    </row>
    <row r="26" spans="2:11" s="108" customFormat="1">
      <c r="B26" s="237" t="s">
        <v>9</v>
      </c>
      <c r="C26" s="238"/>
      <c r="D26" s="238"/>
      <c r="E26" s="142">
        <v>0</v>
      </c>
      <c r="F26" s="142">
        <v>0</v>
      </c>
      <c r="H26" s="144"/>
      <c r="I26" s="144"/>
      <c r="J26" s="144"/>
      <c r="K26" s="144"/>
    </row>
    <row r="27" spans="2:11" s="108" customFormat="1">
      <c r="B27" s="143" t="s">
        <v>8</v>
      </c>
      <c r="C27" s="141"/>
      <c r="D27" s="141"/>
      <c r="E27" s="142">
        <v>0</v>
      </c>
      <c r="F27" s="142">
        <v>0</v>
      </c>
      <c r="H27" s="144"/>
    </row>
    <row r="28" spans="2:11" s="108" customFormat="1">
      <c r="B28" s="143"/>
      <c r="C28" s="141"/>
      <c r="D28" s="138"/>
      <c r="E28" s="142"/>
      <c r="F28" s="142"/>
      <c r="H28" s="144"/>
    </row>
    <row r="29" spans="2:11" s="108" customFormat="1">
      <c r="B29" s="234" t="s">
        <v>49</v>
      </c>
      <c r="C29" s="235"/>
      <c r="D29" s="235"/>
      <c r="E29" s="146">
        <f>SUM(E26:E28)</f>
        <v>0</v>
      </c>
      <c r="F29" s="146">
        <v>0</v>
      </c>
      <c r="H29" s="144"/>
    </row>
    <row r="30" spans="2:11" s="108" customFormat="1">
      <c r="B30" s="137" t="s">
        <v>50</v>
      </c>
      <c r="C30" s="138"/>
      <c r="D30" s="138"/>
      <c r="E30" s="146">
        <f>+F31</f>
        <v>0</v>
      </c>
      <c r="F30" s="146">
        <v>0</v>
      </c>
      <c r="H30" s="144"/>
      <c r="I30" s="147"/>
    </row>
    <row r="31" spans="2:11" s="148" customFormat="1">
      <c r="B31" s="149" t="s">
        <v>51</v>
      </c>
      <c r="C31" s="150"/>
      <c r="D31" s="150"/>
      <c r="E31" s="151">
        <f>+E22+E29+E30</f>
        <v>0</v>
      </c>
      <c r="F31" s="151">
        <v>0</v>
      </c>
      <c r="I31" s="147"/>
      <c r="J31" s="152"/>
    </row>
    <row r="32" spans="2:11" s="108" customFormat="1">
      <c r="C32" s="153"/>
      <c r="D32" s="153"/>
      <c r="E32" s="154"/>
      <c r="F32" s="154"/>
      <c r="I32" s="155"/>
      <c r="J32" s="156"/>
      <c r="K32" s="157"/>
    </row>
    <row r="33" spans="1:11" s="108" customFormat="1">
      <c r="B33" s="33" t="s">
        <v>39</v>
      </c>
      <c r="C33" s="33"/>
      <c r="D33" s="33"/>
      <c r="E33" s="33"/>
      <c r="F33" s="33"/>
      <c r="I33" s="156"/>
      <c r="J33" s="156"/>
      <c r="K33" s="157"/>
    </row>
    <row r="34" spans="1:11">
      <c r="E34" s="33"/>
      <c r="F34" s="33"/>
      <c r="I34" s="82"/>
      <c r="J34" s="82"/>
      <c r="K34" s="82"/>
    </row>
    <row r="35" spans="1:11">
      <c r="E35" s="33"/>
      <c r="F35" s="33"/>
      <c r="G35" s="62"/>
      <c r="I35" s="108"/>
    </row>
    <row r="36" spans="1:11">
      <c r="B36" s="65"/>
      <c r="E36" s="33"/>
      <c r="F36" s="33"/>
      <c r="G36" s="62"/>
      <c r="I36" s="108"/>
    </row>
    <row r="37" spans="1:11">
      <c r="G37" s="67"/>
    </row>
    <row r="38" spans="1:11">
      <c r="G38" s="69"/>
      <c r="H38" s="65"/>
    </row>
    <row r="40" spans="1:11" s="65" customFormat="1">
      <c r="A40" s="132"/>
      <c r="B40" s="64"/>
      <c r="C40" s="158"/>
      <c r="E40" s="64"/>
      <c r="G40" s="66"/>
    </row>
    <row r="41" spans="1:11" s="65" customFormat="1">
      <c r="A41" s="132"/>
      <c r="B41" s="133"/>
      <c r="C41" s="134"/>
      <c r="E41" s="133"/>
      <c r="G41" s="133"/>
    </row>
  </sheetData>
  <customSheetViews>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9">
    <mergeCell ref="B7:F7"/>
    <mergeCell ref="B29:D29"/>
    <mergeCell ref="B8:F8"/>
    <mergeCell ref="B10:F10"/>
    <mergeCell ref="B16:D16"/>
    <mergeCell ref="B22:D22"/>
    <mergeCell ref="B26:D26"/>
    <mergeCell ref="B13:D13"/>
    <mergeCell ref="B9:F9"/>
  </mergeCells>
  <pageMargins left="0.7" right="0.7" top="0.75" bottom="0.75" header="0.3" footer="0.3"/>
  <pageSetup paperSize="9" scale="70" fitToHeight="0" orientation="portrait"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00000"/>
    <pageSetUpPr fitToPage="1"/>
  </sheetPr>
  <dimension ref="A1:K301"/>
  <sheetViews>
    <sheetView showGridLines="0" zoomScale="90" zoomScaleNormal="90" zoomScaleSheetLayoutView="80" workbookViewId="0">
      <pane xSplit="11" ySplit="10" topLeftCell="L11" activePane="bottomRight" state="frozen"/>
      <selection pane="topRight" activeCell="M1" sqref="M1"/>
      <selection pane="bottomLeft" activeCell="A11" sqref="A11"/>
      <selection pane="bottomRight" activeCell="F2" sqref="F2"/>
    </sheetView>
  </sheetViews>
  <sheetFormatPr baseColWidth="10" defaultColWidth="11.44140625" defaultRowHeight="14.4"/>
  <cols>
    <col min="1" max="1" width="3.88671875" style="33" customWidth="1"/>
    <col min="2" max="3" width="11.44140625" style="33"/>
    <col min="4" max="4" width="13.5546875" style="33" bestFit="1" customWidth="1"/>
    <col min="5" max="5" width="11.44140625" style="33"/>
    <col min="6" max="6" width="20.44140625" style="33" bestFit="1" customWidth="1"/>
    <col min="7" max="10" width="11.44140625" style="33"/>
    <col min="11" max="11" width="12.5546875" style="33" customWidth="1"/>
    <col min="12" max="12" width="4.44140625" style="33" customWidth="1"/>
    <col min="13" max="16384" width="11.44140625" style="33"/>
  </cols>
  <sheetData>
    <row r="1" spans="2:11">
      <c r="C1" s="69"/>
    </row>
    <row r="2" spans="2:11">
      <c r="C2" s="69"/>
    </row>
    <row r="3" spans="2:11">
      <c r="C3" s="69"/>
    </row>
    <row r="4" spans="2:11">
      <c r="C4" s="69"/>
    </row>
    <row r="5" spans="2:11">
      <c r="C5" s="69"/>
    </row>
    <row r="6" spans="2:11">
      <c r="C6" s="69"/>
    </row>
    <row r="7" spans="2:11">
      <c r="C7" s="69"/>
    </row>
    <row r="8" spans="2:11">
      <c r="B8" s="249" t="s">
        <v>113</v>
      </c>
      <c r="C8" s="249"/>
      <c r="D8" s="249"/>
      <c r="E8" s="249"/>
      <c r="F8" s="249"/>
      <c r="G8" s="249"/>
      <c r="H8" s="249"/>
      <c r="I8" s="249"/>
      <c r="J8" s="249"/>
      <c r="K8" s="249"/>
    </row>
    <row r="9" spans="2:11">
      <c r="B9" s="239" t="str" cm="1">
        <f t="array" ref="B9">+'Activo Neto'!B7:B7</f>
        <v>FONDO MUTUO DÍA GUARANÍES</v>
      </c>
      <c r="C9" s="239"/>
      <c r="D9" s="239"/>
      <c r="E9" s="239"/>
      <c r="F9" s="239"/>
      <c r="G9" s="239"/>
      <c r="H9" s="239"/>
      <c r="I9" s="239"/>
      <c r="J9" s="239"/>
      <c r="K9" s="239"/>
    </row>
    <row r="10" spans="2:11">
      <c r="B10" s="239" t="s">
        <v>112</v>
      </c>
      <c r="C10" s="239"/>
      <c r="D10" s="239"/>
      <c r="E10" s="239"/>
      <c r="F10" s="239"/>
      <c r="G10" s="239"/>
      <c r="H10" s="239"/>
      <c r="I10" s="239"/>
      <c r="J10" s="239"/>
      <c r="K10" s="239"/>
    </row>
    <row r="12" spans="2:11">
      <c r="B12" s="34" t="s">
        <v>52</v>
      </c>
    </row>
    <row r="13" spans="2:11" ht="10.8" customHeight="1">
      <c r="B13" s="34"/>
    </row>
    <row r="14" spans="2:11" ht="61.8" customHeight="1">
      <c r="B14" s="240" t="s">
        <v>115</v>
      </c>
      <c r="C14" s="240"/>
      <c r="D14" s="240"/>
      <c r="E14" s="240"/>
      <c r="F14" s="240"/>
      <c r="G14" s="240"/>
      <c r="H14" s="240"/>
      <c r="I14" s="240"/>
      <c r="J14" s="240"/>
      <c r="K14" s="240"/>
    </row>
    <row r="15" spans="2:11" ht="33.6" customHeight="1">
      <c r="B15" s="241" t="s">
        <v>114</v>
      </c>
      <c r="C15" s="241"/>
      <c r="D15" s="241"/>
      <c r="E15" s="241"/>
      <c r="F15" s="241"/>
      <c r="G15" s="241"/>
      <c r="H15" s="241"/>
      <c r="I15" s="241"/>
      <c r="J15" s="241"/>
      <c r="K15" s="241"/>
    </row>
    <row r="16" spans="2:11" s="162" customFormat="1">
      <c r="B16" s="161"/>
      <c r="C16" s="161"/>
      <c r="D16" s="161"/>
      <c r="E16" s="161"/>
      <c r="F16" s="161"/>
      <c r="G16" s="161"/>
      <c r="H16" s="161"/>
      <c r="I16" s="161"/>
      <c r="J16" s="161"/>
      <c r="K16" s="161"/>
    </row>
    <row r="17" spans="2:11">
      <c r="B17" s="34" t="s">
        <v>53</v>
      </c>
    </row>
    <row r="18" spans="2:11" ht="8.4" customHeight="1"/>
    <row r="19" spans="2:11" s="162" customFormat="1" ht="77.400000000000006" customHeight="1">
      <c r="B19" s="250" t="s">
        <v>138</v>
      </c>
      <c r="C19" s="250"/>
      <c r="D19" s="250"/>
      <c r="E19" s="250"/>
      <c r="F19" s="250"/>
      <c r="G19" s="250"/>
      <c r="H19" s="250"/>
      <c r="I19" s="250"/>
      <c r="J19" s="250"/>
      <c r="K19" s="250"/>
    </row>
    <row r="20" spans="2:11" s="162" customFormat="1" ht="48" customHeight="1">
      <c r="B20" s="240" t="s">
        <v>116</v>
      </c>
      <c r="C20" s="240"/>
      <c r="D20" s="240"/>
      <c r="E20" s="240"/>
      <c r="F20" s="240"/>
      <c r="G20" s="240"/>
      <c r="H20" s="240"/>
      <c r="I20" s="240"/>
      <c r="J20" s="240"/>
      <c r="K20" s="240"/>
    </row>
    <row r="21" spans="2:11" ht="8.4" customHeight="1"/>
    <row r="22" spans="2:11">
      <c r="B22" s="34" t="s">
        <v>54</v>
      </c>
    </row>
    <row r="23" spans="2:11" ht="8.4" customHeight="1"/>
    <row r="24" spans="2:11" ht="28.8" customHeight="1">
      <c r="B24" s="240" t="s">
        <v>117</v>
      </c>
      <c r="C24" s="240"/>
      <c r="D24" s="240"/>
      <c r="E24" s="240"/>
      <c r="F24" s="240"/>
      <c r="G24" s="240"/>
      <c r="H24" s="240"/>
      <c r="I24" s="240"/>
      <c r="J24" s="240"/>
      <c r="K24" s="240"/>
    </row>
    <row r="26" spans="2:11" ht="28.5" customHeight="1">
      <c r="B26" s="230" t="s">
        <v>118</v>
      </c>
      <c r="C26" s="230"/>
      <c r="D26" s="230"/>
      <c r="E26" s="230"/>
      <c r="F26" s="230"/>
      <c r="G26" s="230"/>
      <c r="H26" s="220" t="s">
        <v>119</v>
      </c>
      <c r="I26" s="220"/>
      <c r="J26" s="220" t="s">
        <v>120</v>
      </c>
      <c r="K26" s="220"/>
    </row>
    <row r="27" spans="2:11" ht="31.5" customHeight="1">
      <c r="B27" s="242" t="s">
        <v>121</v>
      </c>
      <c r="C27" s="242"/>
      <c r="D27" s="242"/>
      <c r="E27" s="242"/>
      <c r="F27" s="242"/>
      <c r="G27" s="242"/>
      <c r="H27" s="243">
        <v>0</v>
      </c>
      <c r="I27" s="244"/>
      <c r="J27" s="243">
        <v>1</v>
      </c>
      <c r="K27" s="244"/>
    </row>
    <row r="28" spans="2:11" s="108" customFormat="1" ht="36" customHeight="1">
      <c r="B28" s="242" t="s">
        <v>122</v>
      </c>
      <c r="C28" s="242"/>
      <c r="D28" s="242"/>
      <c r="E28" s="242"/>
      <c r="F28" s="242"/>
      <c r="G28" s="242"/>
      <c r="H28" s="243">
        <v>0</v>
      </c>
      <c r="I28" s="244"/>
      <c r="J28" s="243">
        <v>0.9</v>
      </c>
      <c r="K28" s="244"/>
    </row>
    <row r="29" spans="2:11" ht="33.6" customHeight="1">
      <c r="B29" s="242" t="s">
        <v>123</v>
      </c>
      <c r="C29" s="242"/>
      <c r="D29" s="242"/>
      <c r="E29" s="242"/>
      <c r="F29" s="242"/>
      <c r="G29" s="242"/>
      <c r="H29" s="243">
        <v>0</v>
      </c>
      <c r="I29" s="244"/>
      <c r="J29" s="243">
        <v>0.9</v>
      </c>
      <c r="K29" s="244"/>
    </row>
    <row r="30" spans="2:11" s="108" customFormat="1" ht="52.2" customHeight="1">
      <c r="B30" s="242" t="s">
        <v>126</v>
      </c>
      <c r="C30" s="242"/>
      <c r="D30" s="242"/>
      <c r="E30" s="242"/>
      <c r="F30" s="242"/>
      <c r="G30" s="242"/>
      <c r="H30" s="243">
        <v>0</v>
      </c>
      <c r="I30" s="244"/>
      <c r="J30" s="243">
        <v>0.7</v>
      </c>
      <c r="K30" s="244"/>
    </row>
    <row r="31" spans="2:11" s="108" customFormat="1" ht="52.8" customHeight="1">
      <c r="B31" s="242" t="s">
        <v>124</v>
      </c>
      <c r="C31" s="242"/>
      <c r="D31" s="242"/>
      <c r="E31" s="242"/>
      <c r="F31" s="242"/>
      <c r="G31" s="242"/>
      <c r="H31" s="243">
        <v>0</v>
      </c>
      <c r="I31" s="244"/>
      <c r="J31" s="243">
        <v>0.5</v>
      </c>
      <c r="K31" s="244"/>
    </row>
    <row r="32" spans="2:11" s="108" customFormat="1" ht="54" customHeight="1">
      <c r="B32" s="242" t="s">
        <v>124</v>
      </c>
      <c r="C32" s="242"/>
      <c r="D32" s="242"/>
      <c r="E32" s="242"/>
      <c r="F32" s="242"/>
      <c r="G32" s="242"/>
      <c r="H32" s="243">
        <v>0</v>
      </c>
      <c r="I32" s="244"/>
      <c r="J32" s="243">
        <v>0.5</v>
      </c>
      <c r="K32" s="244"/>
    </row>
    <row r="33" spans="2:11" ht="49.5" customHeight="1">
      <c r="B33" s="242" t="s">
        <v>125</v>
      </c>
      <c r="C33" s="242"/>
      <c r="D33" s="242"/>
      <c r="E33" s="242"/>
      <c r="F33" s="242"/>
      <c r="G33" s="242"/>
      <c r="H33" s="243">
        <v>0</v>
      </c>
      <c r="I33" s="244"/>
      <c r="J33" s="243">
        <v>0.3</v>
      </c>
      <c r="K33" s="244"/>
    </row>
    <row r="34" spans="2:11" s="108" customFormat="1" ht="15" customHeight="1">
      <c r="B34" s="160"/>
      <c r="C34" s="160"/>
      <c r="D34" s="160"/>
      <c r="E34" s="160"/>
      <c r="F34" s="160"/>
      <c r="G34" s="160"/>
      <c r="H34" s="163"/>
      <c r="I34" s="116"/>
      <c r="J34" s="116"/>
      <c r="K34" s="116"/>
    </row>
    <row r="35" spans="2:11" s="162" customFormat="1">
      <c r="B35" s="245" t="s">
        <v>127</v>
      </c>
      <c r="C35" s="245"/>
      <c r="D35" s="245"/>
      <c r="E35" s="245"/>
      <c r="F35" s="245"/>
      <c r="G35" s="245"/>
      <c r="H35" s="245"/>
      <c r="I35" s="245"/>
      <c r="J35" s="245"/>
      <c r="K35" s="245"/>
    </row>
    <row r="36" spans="2:11" s="162" customFormat="1">
      <c r="B36" s="245" t="s">
        <v>139</v>
      </c>
      <c r="C36" s="245"/>
      <c r="D36" s="245"/>
      <c r="E36" s="245"/>
      <c r="F36" s="245"/>
      <c r="G36" s="245"/>
      <c r="H36" s="245"/>
      <c r="I36" s="245"/>
      <c r="J36" s="245"/>
      <c r="K36" s="245"/>
    </row>
    <row r="37" spans="2:11" s="162" customFormat="1">
      <c r="B37" s="161"/>
      <c r="C37" s="161"/>
      <c r="D37" s="161"/>
      <c r="E37" s="161"/>
      <c r="F37" s="161"/>
      <c r="G37" s="161"/>
      <c r="H37" s="161"/>
      <c r="I37" s="161"/>
      <c r="J37" s="161"/>
      <c r="K37" s="161"/>
    </row>
    <row r="38" spans="2:11" s="162" customFormat="1">
      <c r="B38" s="34" t="s">
        <v>55</v>
      </c>
      <c r="C38" s="161"/>
      <c r="D38" s="161"/>
      <c r="E38" s="161"/>
      <c r="F38" s="161"/>
      <c r="G38" s="161"/>
      <c r="H38" s="161"/>
      <c r="I38" s="161"/>
      <c r="J38" s="161"/>
      <c r="K38" s="161"/>
    </row>
    <row r="39" spans="2:11" ht="8.4" customHeight="1"/>
    <row r="40" spans="2:11" s="162" customFormat="1" ht="50.4" customHeight="1">
      <c r="B40" s="240" t="s">
        <v>128</v>
      </c>
      <c r="C40" s="240"/>
      <c r="D40" s="240"/>
      <c r="E40" s="240"/>
      <c r="F40" s="240"/>
      <c r="G40" s="240"/>
      <c r="H40" s="240"/>
      <c r="I40" s="240"/>
      <c r="J40" s="240"/>
      <c r="K40" s="240"/>
    </row>
    <row r="41" spans="2:11" ht="8.4" customHeight="1"/>
    <row r="42" spans="2:11" s="162" customFormat="1">
      <c r="B42" s="34" t="s">
        <v>56</v>
      </c>
      <c r="C42" s="161"/>
      <c r="D42" s="161"/>
      <c r="E42" s="161"/>
      <c r="F42" s="161"/>
      <c r="G42" s="161"/>
      <c r="H42" s="161"/>
      <c r="I42" s="161"/>
      <c r="J42" s="161"/>
      <c r="K42" s="161"/>
    </row>
    <row r="43" spans="2:11" ht="8.4" customHeight="1"/>
    <row r="44" spans="2:11" s="162" customFormat="1" ht="46.2" customHeight="1">
      <c r="B44" s="240" t="s">
        <v>129</v>
      </c>
      <c r="C44" s="240"/>
      <c r="D44" s="240"/>
      <c r="E44" s="240"/>
      <c r="F44" s="240"/>
      <c r="G44" s="240"/>
      <c r="H44" s="240"/>
      <c r="I44" s="240"/>
      <c r="J44" s="240"/>
      <c r="K44" s="240"/>
    </row>
    <row r="45" spans="2:11" ht="8.4" customHeight="1"/>
    <row r="46" spans="2:11" s="162" customFormat="1">
      <c r="B46" s="34" t="s">
        <v>140</v>
      </c>
      <c r="C46" s="161"/>
      <c r="D46" s="161"/>
      <c r="E46" s="161"/>
      <c r="F46" s="161"/>
      <c r="G46" s="161"/>
      <c r="H46" s="161"/>
      <c r="I46" s="161"/>
      <c r="J46" s="161"/>
      <c r="K46" s="161"/>
    </row>
    <row r="47" spans="2:11" ht="8.4" customHeight="1"/>
    <row r="48" spans="2:11" s="162" customFormat="1" ht="74.400000000000006" customHeight="1">
      <c r="B48" s="240" t="s">
        <v>130</v>
      </c>
      <c r="C48" s="240"/>
      <c r="D48" s="240"/>
      <c r="E48" s="240"/>
      <c r="F48" s="240"/>
      <c r="G48" s="240"/>
      <c r="H48" s="240"/>
      <c r="I48" s="240"/>
      <c r="J48" s="240"/>
      <c r="K48" s="240"/>
    </row>
    <row r="49" spans="2:11" s="162" customFormat="1">
      <c r="B49" s="161"/>
      <c r="C49" s="161"/>
      <c r="D49" s="161"/>
      <c r="E49" s="161"/>
      <c r="F49" s="161"/>
      <c r="G49" s="161"/>
      <c r="H49" s="161"/>
      <c r="I49" s="161"/>
      <c r="J49" s="161"/>
      <c r="K49" s="161"/>
    </row>
    <row r="50" spans="2:11" s="162" customFormat="1">
      <c r="B50" s="161"/>
      <c r="C50" s="161"/>
      <c r="D50" s="161"/>
      <c r="E50" s="161"/>
      <c r="F50" s="161"/>
      <c r="G50" s="161"/>
      <c r="H50" s="161"/>
      <c r="I50" s="161"/>
      <c r="J50" s="161"/>
      <c r="K50" s="161"/>
    </row>
    <row r="51" spans="2:11">
      <c r="B51" s="34" t="s">
        <v>57</v>
      </c>
    </row>
    <row r="52" spans="2:11" ht="7.8" customHeight="1">
      <c r="B52" s="34"/>
    </row>
    <row r="53" spans="2:11">
      <c r="B53" s="34" t="s">
        <v>58</v>
      </c>
    </row>
    <row r="54" spans="2:11" s="162" customFormat="1" ht="99.6" customHeight="1">
      <c r="B54" s="241" t="s">
        <v>131</v>
      </c>
      <c r="C54" s="241"/>
      <c r="D54" s="241"/>
      <c r="E54" s="241"/>
      <c r="F54" s="241"/>
      <c r="G54" s="241"/>
      <c r="H54" s="241"/>
      <c r="I54" s="241"/>
      <c r="J54" s="241"/>
      <c r="K54" s="241"/>
    </row>
    <row r="56" spans="2:11">
      <c r="B56" s="34" t="s">
        <v>59</v>
      </c>
    </row>
    <row r="57" spans="2:11" ht="8.4" customHeight="1"/>
    <row r="58" spans="2:11" s="108" customFormat="1">
      <c r="B58" s="240" t="s">
        <v>133</v>
      </c>
      <c r="C58" s="240"/>
      <c r="D58" s="240"/>
      <c r="E58" s="240"/>
      <c r="F58" s="240"/>
      <c r="G58" s="240"/>
      <c r="H58" s="240"/>
      <c r="I58" s="240"/>
      <c r="J58" s="240"/>
      <c r="K58" s="240"/>
    </row>
    <row r="59" spans="2:11" s="108" customFormat="1" ht="51" customHeight="1">
      <c r="B59" s="240" t="s">
        <v>134</v>
      </c>
      <c r="C59" s="240"/>
      <c r="D59" s="240"/>
      <c r="E59" s="240"/>
      <c r="F59" s="240"/>
      <c r="G59" s="240"/>
      <c r="H59" s="240"/>
      <c r="I59" s="240"/>
      <c r="J59" s="240"/>
      <c r="K59" s="240"/>
    </row>
    <row r="62" spans="2:11">
      <c r="B62" s="34" t="s">
        <v>60</v>
      </c>
    </row>
    <row r="63" spans="2:11">
      <c r="B63" s="34"/>
    </row>
    <row r="64" spans="2:11">
      <c r="B64" s="76" t="s">
        <v>61</v>
      </c>
    </row>
    <row r="65" spans="2:11" ht="69.75" customHeight="1">
      <c r="B65" s="240" t="s">
        <v>135</v>
      </c>
      <c r="C65" s="240"/>
      <c r="D65" s="240"/>
      <c r="E65" s="240"/>
      <c r="F65" s="240"/>
      <c r="G65" s="240"/>
      <c r="H65" s="240"/>
      <c r="I65" s="240"/>
      <c r="J65" s="240"/>
      <c r="K65" s="240"/>
    </row>
    <row r="66" spans="2:11">
      <c r="B66" s="160"/>
      <c r="C66" s="160"/>
      <c r="D66" s="160"/>
      <c r="E66" s="160"/>
      <c r="F66" s="160"/>
      <c r="G66" s="160"/>
      <c r="H66" s="160"/>
      <c r="I66" s="160"/>
      <c r="J66" s="160"/>
      <c r="K66" s="160"/>
    </row>
    <row r="67" spans="2:11">
      <c r="B67" s="34" t="s">
        <v>62</v>
      </c>
    </row>
    <row r="68" spans="2:11" s="108" customFormat="1" ht="33" customHeight="1">
      <c r="B68" s="240" t="s">
        <v>132</v>
      </c>
      <c r="C68" s="240"/>
      <c r="D68" s="240"/>
      <c r="E68" s="240"/>
      <c r="F68" s="240"/>
      <c r="G68" s="240"/>
      <c r="H68" s="240"/>
      <c r="I68" s="240"/>
      <c r="J68" s="240"/>
      <c r="K68" s="240"/>
    </row>
    <row r="70" spans="2:11">
      <c r="B70" s="76" t="s">
        <v>63</v>
      </c>
      <c r="C70" s="160"/>
      <c r="D70" s="160"/>
      <c r="E70" s="160"/>
      <c r="F70" s="160"/>
      <c r="G70" s="160"/>
      <c r="H70" s="160"/>
      <c r="I70" s="160"/>
      <c r="J70" s="160"/>
      <c r="K70" s="160"/>
    </row>
    <row r="71" spans="2:11" s="60" customFormat="1" ht="63" customHeight="1">
      <c r="B71" s="247" t="s">
        <v>141</v>
      </c>
      <c r="C71" s="247"/>
      <c r="D71" s="247"/>
      <c r="E71" s="247"/>
      <c r="F71" s="247"/>
      <c r="G71" s="247"/>
      <c r="H71" s="247"/>
      <c r="I71" s="247"/>
      <c r="J71" s="247"/>
      <c r="K71" s="247"/>
    </row>
    <row r="72" spans="2:11" s="60" customFormat="1" ht="33.75" customHeight="1">
      <c r="B72" s="247" t="s">
        <v>110</v>
      </c>
      <c r="C72" s="247"/>
      <c r="D72" s="247"/>
      <c r="E72" s="247"/>
      <c r="F72" s="247"/>
      <c r="G72" s="247"/>
      <c r="H72" s="247"/>
      <c r="I72" s="247"/>
      <c r="J72" s="247"/>
      <c r="K72" s="247"/>
    </row>
    <row r="73" spans="2:11">
      <c r="B73" s="160"/>
      <c r="C73" s="160"/>
      <c r="D73" s="160"/>
      <c r="E73" s="160"/>
      <c r="F73" s="160"/>
      <c r="G73" s="160"/>
      <c r="H73" s="160"/>
      <c r="I73" s="160"/>
      <c r="J73" s="160"/>
      <c r="K73" s="160"/>
    </row>
    <row r="74" spans="2:11">
      <c r="B74" s="76" t="s">
        <v>64</v>
      </c>
      <c r="C74" s="160"/>
      <c r="D74" s="160"/>
      <c r="E74" s="160"/>
      <c r="F74" s="160"/>
      <c r="G74" s="160"/>
      <c r="H74" s="160"/>
      <c r="I74" s="160"/>
      <c r="J74" s="160"/>
      <c r="K74" s="160"/>
    </row>
    <row r="75" spans="2:11" ht="29.25" customHeight="1">
      <c r="B75" s="240" t="s">
        <v>136</v>
      </c>
      <c r="C75" s="240"/>
      <c r="D75" s="240"/>
      <c r="E75" s="240"/>
      <c r="F75" s="240"/>
      <c r="G75" s="240"/>
      <c r="H75" s="240"/>
      <c r="I75" s="240"/>
      <c r="J75" s="240"/>
      <c r="K75" s="240"/>
    </row>
    <row r="76" spans="2:11" ht="29.25" customHeight="1">
      <c r="B76" s="248" t="s">
        <v>111</v>
      </c>
      <c r="C76" s="240"/>
      <c r="D76" s="240"/>
      <c r="E76" s="240"/>
      <c r="F76" s="240"/>
      <c r="G76" s="240"/>
      <c r="H76" s="240"/>
      <c r="I76" s="240"/>
      <c r="J76" s="240"/>
      <c r="K76" s="240"/>
    </row>
    <row r="77" spans="2:11">
      <c r="B77" s="160"/>
      <c r="C77" s="160"/>
      <c r="D77" s="160"/>
      <c r="E77" s="160"/>
      <c r="F77" s="160"/>
      <c r="G77" s="160"/>
      <c r="H77" s="160"/>
      <c r="I77" s="160"/>
      <c r="J77" s="160"/>
      <c r="K77" s="160"/>
    </row>
    <row r="78" spans="2:11">
      <c r="B78" s="34" t="s">
        <v>142</v>
      </c>
    </row>
    <row r="79" spans="2:11" s="164" customFormat="1" ht="30" customHeight="1">
      <c r="B79" s="246" t="s">
        <v>137</v>
      </c>
      <c r="C79" s="246"/>
      <c r="D79" s="246"/>
      <c r="E79" s="246"/>
      <c r="F79" s="246"/>
      <c r="G79" s="246"/>
      <c r="H79" s="246"/>
      <c r="I79" s="246"/>
      <c r="J79" s="246"/>
      <c r="K79" s="246"/>
    </row>
    <row r="80" spans="2:11" s="164" customFormat="1">
      <c r="B80" s="165"/>
      <c r="C80" s="165"/>
      <c r="D80" s="165"/>
      <c r="E80" s="165"/>
      <c r="F80" s="165"/>
      <c r="G80" s="165"/>
      <c r="H80" s="165"/>
      <c r="I80" s="165"/>
      <c r="J80" s="165"/>
      <c r="K80" s="165"/>
    </row>
    <row r="81" spans="1:11" s="164" customFormat="1">
      <c r="B81" s="165"/>
      <c r="C81" s="165"/>
      <c r="D81" s="165"/>
      <c r="E81" s="165"/>
      <c r="F81" s="165"/>
      <c r="G81" s="165"/>
      <c r="H81" s="165"/>
      <c r="I81" s="165"/>
      <c r="J81" s="165"/>
      <c r="K81" s="165"/>
    </row>
    <row r="82" spans="1:11" s="164" customFormat="1" ht="15" customHeight="1">
      <c r="B82" s="65"/>
      <c r="C82" s="165"/>
      <c r="D82" s="165"/>
      <c r="E82" s="165"/>
      <c r="F82" s="165"/>
      <c r="G82" s="165"/>
      <c r="H82" s="165"/>
      <c r="I82" s="165"/>
      <c r="J82" s="165"/>
      <c r="K82" s="165"/>
    </row>
    <row r="86" spans="1:11" ht="15.75" customHeight="1"/>
    <row r="87" spans="1:11" s="65" customFormat="1">
      <c r="A87" s="132"/>
      <c r="C87" s="64"/>
      <c r="E87" s="158"/>
      <c r="G87" s="64"/>
      <c r="J87" s="66"/>
    </row>
    <row r="88" spans="1:11" s="65" customFormat="1">
      <c r="A88" s="132"/>
      <c r="C88" s="133"/>
      <c r="E88" s="134"/>
      <c r="G88" s="133"/>
      <c r="J88" s="133"/>
    </row>
    <row r="301" spans="3:3">
      <c r="C301" s="33">
        <f>SUM(C299:C300)</f>
        <v>0</v>
      </c>
    </row>
  </sheetData>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47">
    <mergeCell ref="B8:K8"/>
    <mergeCell ref="B24:K24"/>
    <mergeCell ref="B48:K48"/>
    <mergeCell ref="B40:K40"/>
    <mergeCell ref="B44:K44"/>
    <mergeCell ref="B35:K35"/>
    <mergeCell ref="B19:K19"/>
    <mergeCell ref="B20:K20"/>
    <mergeCell ref="J26:K26"/>
    <mergeCell ref="H26:I26"/>
    <mergeCell ref="B26:G26"/>
    <mergeCell ref="B33:G33"/>
    <mergeCell ref="B29:G29"/>
    <mergeCell ref="H29:I29"/>
    <mergeCell ref="J29:K29"/>
    <mergeCell ref="B30:G30"/>
    <mergeCell ref="J30:K30"/>
    <mergeCell ref="B27:G27"/>
    <mergeCell ref="H27:I27"/>
    <mergeCell ref="J27:K27"/>
    <mergeCell ref="B28:G28"/>
    <mergeCell ref="H28:I28"/>
    <mergeCell ref="J28:K28"/>
    <mergeCell ref="B79:K79"/>
    <mergeCell ref="B71:K71"/>
    <mergeCell ref="B72:K72"/>
    <mergeCell ref="B76:K76"/>
    <mergeCell ref="B59:K59"/>
    <mergeCell ref="B75:K75"/>
    <mergeCell ref="B65:K65"/>
    <mergeCell ref="B68:K68"/>
    <mergeCell ref="B10:K10"/>
    <mergeCell ref="B9:K9"/>
    <mergeCell ref="B14:K14"/>
    <mergeCell ref="B15:K15"/>
    <mergeCell ref="B58:K58"/>
    <mergeCell ref="B31:G31"/>
    <mergeCell ref="H31:I31"/>
    <mergeCell ref="J31:K31"/>
    <mergeCell ref="B32:G32"/>
    <mergeCell ref="H32:I32"/>
    <mergeCell ref="J32:K32"/>
    <mergeCell ref="H33:I33"/>
    <mergeCell ref="J33:K33"/>
    <mergeCell ref="B36:K36"/>
    <mergeCell ref="B54:K54"/>
    <mergeCell ref="H30:I30"/>
  </mergeCells>
  <pageMargins left="0.7" right="0.7" top="0.75" bottom="0.75" header="0.3" footer="0.3"/>
  <pageSetup paperSize="9" scale="64" fitToHeight="0"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0"/>
    <pageSetUpPr fitToPage="1"/>
  </sheetPr>
  <dimension ref="A1:L85"/>
  <sheetViews>
    <sheetView showGridLines="0" zoomScale="90" zoomScaleNormal="90" zoomScaleSheetLayoutView="100" workbookViewId="0">
      <pane xSplit="6" ySplit="9" topLeftCell="G10" activePane="bottomRight" state="frozen"/>
      <selection pane="topRight" activeCell="G1" sqref="G1"/>
      <selection pane="bottomLeft" activeCell="A10" sqref="A10"/>
      <selection pane="bottomRight" activeCell="E13" sqref="E13"/>
    </sheetView>
  </sheetViews>
  <sheetFormatPr baseColWidth="10" defaultColWidth="9.33203125" defaultRowHeight="14.4"/>
  <cols>
    <col min="1" max="1" width="4.33203125" style="65" customWidth="1"/>
    <col min="2" max="2" width="46.44140625" style="65" customWidth="1"/>
    <col min="3" max="3" width="16.88671875" style="65" customWidth="1"/>
    <col min="4" max="4" width="23.88671875" style="65" customWidth="1"/>
    <col min="5" max="5" width="23.109375" style="65" customWidth="1"/>
    <col min="6" max="6" width="17.109375" style="65" customWidth="1"/>
    <col min="7" max="7" width="17.6640625" style="65" bestFit="1" customWidth="1"/>
    <col min="8" max="8" width="20.5546875" style="65" customWidth="1"/>
    <col min="9" max="9" width="22.33203125" style="65" bestFit="1" customWidth="1"/>
    <col min="10" max="10" width="15.6640625" style="176" customWidth="1"/>
    <col min="11" max="11" width="17.33203125" style="65" bestFit="1" customWidth="1"/>
    <col min="12" max="12" width="19.88671875" style="65" customWidth="1"/>
    <col min="13" max="13" width="17.44140625" style="65" customWidth="1"/>
    <col min="14" max="14" width="15.6640625" style="65" bestFit="1" customWidth="1"/>
    <col min="15" max="15" width="19.33203125" style="65" customWidth="1"/>
    <col min="16" max="16" width="16.88671875" style="65" customWidth="1"/>
    <col min="17" max="17" width="18" style="65" customWidth="1"/>
    <col min="18" max="18" width="13.21875" style="65" bestFit="1" customWidth="1"/>
    <col min="19" max="19" width="9.33203125" style="65"/>
    <col min="20" max="20" width="15.5546875" style="65" bestFit="1" customWidth="1"/>
    <col min="21" max="16384" width="9.33203125" style="65"/>
  </cols>
  <sheetData>
    <row r="1" spans="1:7" s="33" customFormat="1">
      <c r="F1" s="69"/>
    </row>
    <row r="2" spans="1:7" s="33" customFormat="1">
      <c r="F2" s="69"/>
    </row>
    <row r="3" spans="1:7" s="33" customFormat="1">
      <c r="F3" s="69"/>
    </row>
    <row r="4" spans="1:7" s="33" customFormat="1">
      <c r="F4" s="69"/>
    </row>
    <row r="5" spans="1:7" s="33" customFormat="1">
      <c r="F5" s="69"/>
    </row>
    <row r="6" spans="1:7" s="33" customFormat="1">
      <c r="F6" s="69"/>
    </row>
    <row r="7" spans="1:7" s="33" customFormat="1">
      <c r="F7" s="69"/>
    </row>
    <row r="8" spans="1:7">
      <c r="F8" s="74"/>
    </row>
    <row r="9" spans="1:7">
      <c r="A9" s="132"/>
      <c r="B9" s="131" t="s">
        <v>60</v>
      </c>
      <c r="C9" s="131"/>
      <c r="E9" s="177"/>
    </row>
    <row r="10" spans="1:7">
      <c r="A10" s="132"/>
      <c r="E10" s="177"/>
    </row>
    <row r="11" spans="1:7">
      <c r="A11" s="132"/>
      <c r="B11" s="131" t="s">
        <v>65</v>
      </c>
      <c r="C11" s="131"/>
    </row>
    <row r="12" spans="1:7">
      <c r="A12" s="132"/>
      <c r="E12" s="177"/>
    </row>
    <row r="13" spans="1:7" ht="25.05" customHeight="1">
      <c r="A13" s="132"/>
      <c r="B13" s="252" t="s">
        <v>66</v>
      </c>
      <c r="C13" s="253"/>
      <c r="D13" s="210">
        <v>45107</v>
      </c>
      <c r="E13" s="210">
        <v>44742</v>
      </c>
    </row>
    <row r="14" spans="1:7">
      <c r="A14" s="132"/>
      <c r="B14" s="178" t="s">
        <v>144</v>
      </c>
      <c r="C14" s="179"/>
      <c r="D14" s="211">
        <v>0</v>
      </c>
      <c r="E14" s="211">
        <v>0</v>
      </c>
    </row>
    <row r="15" spans="1:7">
      <c r="A15" s="132"/>
      <c r="B15" s="178" t="s">
        <v>67</v>
      </c>
      <c r="C15" s="179"/>
      <c r="D15" s="211">
        <v>0</v>
      </c>
      <c r="E15" s="211">
        <v>0</v>
      </c>
    </row>
    <row r="16" spans="1:7">
      <c r="A16" s="132"/>
      <c r="B16" s="181" t="s">
        <v>68</v>
      </c>
      <c r="C16" s="182"/>
      <c r="D16" s="212">
        <v>0</v>
      </c>
      <c r="E16" s="212">
        <v>0</v>
      </c>
      <c r="F16" s="183"/>
      <c r="G16" s="184"/>
    </row>
    <row r="17" spans="1:10">
      <c r="A17" s="132"/>
      <c r="B17" s="213" t="s">
        <v>158</v>
      </c>
      <c r="C17" s="34"/>
      <c r="D17" s="185"/>
    </row>
    <row r="18" spans="1:10" ht="70.8" customHeight="1">
      <c r="A18" s="132"/>
      <c r="B18" s="251" t="s">
        <v>143</v>
      </c>
      <c r="C18" s="251"/>
      <c r="D18" s="251"/>
      <c r="E18" s="251"/>
      <c r="F18" s="251"/>
      <c r="G18" s="186"/>
      <c r="H18" s="186"/>
      <c r="I18" s="186"/>
      <c r="J18" s="186"/>
    </row>
    <row r="19" spans="1:10">
      <c r="A19" s="132"/>
      <c r="B19" s="34"/>
      <c r="C19" s="34"/>
      <c r="D19" s="185"/>
      <c r="G19" s="184"/>
    </row>
    <row r="20" spans="1:10">
      <c r="A20" s="132"/>
      <c r="B20" s="131" t="s">
        <v>69</v>
      </c>
      <c r="C20" s="131"/>
    </row>
    <row r="21" spans="1:10">
      <c r="A21" s="132"/>
      <c r="B21" s="65" t="s">
        <v>145</v>
      </c>
      <c r="E21" s="177"/>
    </row>
    <row r="22" spans="1:10">
      <c r="A22" s="132"/>
      <c r="E22" s="177"/>
    </row>
    <row r="23" spans="1:10" ht="28.8">
      <c r="A23" s="132"/>
      <c r="B23" s="252" t="s">
        <v>70</v>
      </c>
      <c r="C23" s="253"/>
      <c r="D23" s="210" t="s">
        <v>71</v>
      </c>
      <c r="E23" s="210" t="s">
        <v>72</v>
      </c>
      <c r="F23" s="210" t="s">
        <v>159</v>
      </c>
    </row>
    <row r="24" spans="1:10" s="131" customFormat="1">
      <c r="A24" s="187"/>
      <c r="B24" s="188" t="s">
        <v>73</v>
      </c>
      <c r="C24" s="189"/>
      <c r="D24" s="190"/>
      <c r="E24" s="190"/>
      <c r="F24" s="191"/>
      <c r="J24" s="192"/>
    </row>
    <row r="25" spans="1:10">
      <c r="A25" s="132"/>
      <c r="B25" s="178" t="s">
        <v>74</v>
      </c>
      <c r="C25" s="179"/>
      <c r="D25" s="193">
        <v>0</v>
      </c>
      <c r="E25" s="180">
        <v>0</v>
      </c>
      <c r="F25" s="175">
        <v>0</v>
      </c>
    </row>
    <row r="26" spans="1:10">
      <c r="A26" s="132"/>
      <c r="B26" s="178" t="s">
        <v>75</v>
      </c>
      <c r="C26" s="179"/>
      <c r="D26" s="193">
        <v>0</v>
      </c>
      <c r="E26" s="180">
        <v>0</v>
      </c>
      <c r="F26" s="175">
        <v>0</v>
      </c>
    </row>
    <row r="27" spans="1:10">
      <c r="A27" s="132"/>
      <c r="B27" s="178" t="s">
        <v>76</v>
      </c>
      <c r="C27" s="179"/>
      <c r="D27" s="193">
        <v>0</v>
      </c>
      <c r="E27" s="180">
        <v>0</v>
      </c>
      <c r="F27" s="175">
        <v>0</v>
      </c>
    </row>
    <row r="28" spans="1:10" s="131" customFormat="1">
      <c r="A28" s="187"/>
      <c r="B28" s="188" t="s">
        <v>77</v>
      </c>
      <c r="C28" s="189"/>
      <c r="D28" s="194"/>
      <c r="E28" s="195"/>
      <c r="F28" s="196"/>
      <c r="J28" s="192"/>
    </row>
    <row r="29" spans="1:10">
      <c r="A29" s="132"/>
      <c r="B29" s="178" t="s">
        <v>78</v>
      </c>
      <c r="C29" s="179"/>
      <c r="D29" s="193">
        <v>0</v>
      </c>
      <c r="E29" s="180">
        <v>0</v>
      </c>
      <c r="F29" s="175">
        <v>0</v>
      </c>
    </row>
    <row r="30" spans="1:10">
      <c r="A30" s="132"/>
      <c r="B30" s="178" t="s">
        <v>79</v>
      </c>
      <c r="C30" s="179"/>
      <c r="D30" s="193">
        <v>0</v>
      </c>
      <c r="E30" s="180">
        <v>0</v>
      </c>
      <c r="F30" s="175">
        <v>0</v>
      </c>
    </row>
    <row r="31" spans="1:10">
      <c r="A31" s="132"/>
      <c r="B31" s="178" t="s">
        <v>80</v>
      </c>
      <c r="C31" s="179"/>
      <c r="D31" s="193">
        <v>0</v>
      </c>
      <c r="E31" s="180">
        <v>0</v>
      </c>
      <c r="F31" s="175">
        <v>0</v>
      </c>
    </row>
    <row r="32" spans="1:10" s="131" customFormat="1">
      <c r="A32" s="187"/>
      <c r="B32" s="188" t="s">
        <v>81</v>
      </c>
      <c r="C32" s="189"/>
      <c r="D32" s="194"/>
      <c r="E32" s="190"/>
      <c r="F32" s="196"/>
      <c r="J32" s="192"/>
    </row>
    <row r="33" spans="1:10">
      <c r="A33" s="132"/>
      <c r="B33" s="178" t="s">
        <v>82</v>
      </c>
      <c r="C33" s="179"/>
      <c r="D33" s="193">
        <v>0</v>
      </c>
      <c r="E33" s="180">
        <v>0</v>
      </c>
      <c r="F33" s="175">
        <v>0</v>
      </c>
    </row>
    <row r="34" spans="1:10">
      <c r="A34" s="132"/>
      <c r="B34" s="178" t="s">
        <v>83</v>
      </c>
      <c r="C34" s="179"/>
      <c r="D34" s="193">
        <v>0</v>
      </c>
      <c r="E34" s="180">
        <v>0</v>
      </c>
      <c r="F34" s="175">
        <v>0</v>
      </c>
    </row>
    <row r="35" spans="1:10">
      <c r="A35" s="132"/>
      <c r="B35" s="178" t="s">
        <v>84</v>
      </c>
      <c r="C35" s="179"/>
      <c r="D35" s="193">
        <v>0</v>
      </c>
      <c r="E35" s="180">
        <v>0</v>
      </c>
      <c r="F35" s="175">
        <v>0</v>
      </c>
      <c r="G35" s="184"/>
    </row>
    <row r="36" spans="1:10" s="131" customFormat="1">
      <c r="A36" s="187"/>
      <c r="B36" s="188" t="s">
        <v>85</v>
      </c>
      <c r="C36" s="189"/>
      <c r="D36" s="190"/>
      <c r="E36" s="190"/>
      <c r="F36" s="196"/>
      <c r="G36" s="184"/>
      <c r="J36" s="192"/>
    </row>
    <row r="37" spans="1:10">
      <c r="A37" s="132"/>
      <c r="B37" s="178" t="s">
        <v>86</v>
      </c>
      <c r="C37" s="179"/>
      <c r="D37" s="193">
        <v>0</v>
      </c>
      <c r="E37" s="180">
        <v>0</v>
      </c>
      <c r="F37" s="175">
        <v>0</v>
      </c>
    </row>
    <row r="38" spans="1:10">
      <c r="A38" s="132"/>
      <c r="B38" s="178" t="s">
        <v>87</v>
      </c>
      <c r="C38" s="179"/>
      <c r="D38" s="193">
        <v>0</v>
      </c>
      <c r="E38" s="180">
        <v>0</v>
      </c>
      <c r="F38" s="175">
        <v>0</v>
      </c>
    </row>
    <row r="39" spans="1:10">
      <c r="A39" s="132"/>
      <c r="B39" s="178" t="s">
        <v>88</v>
      </c>
      <c r="C39" s="179"/>
      <c r="D39" s="193">
        <v>0</v>
      </c>
      <c r="E39" s="180">
        <v>0</v>
      </c>
      <c r="F39" s="175">
        <v>0</v>
      </c>
    </row>
    <row r="40" spans="1:10" ht="15" customHeight="1">
      <c r="A40" s="132"/>
      <c r="E40" s="177"/>
    </row>
    <row r="41" spans="1:10" ht="15" customHeight="1">
      <c r="A41" s="132"/>
      <c r="E41" s="177"/>
    </row>
    <row r="42" spans="1:10">
      <c r="A42" s="132"/>
      <c r="B42" s="131" t="s">
        <v>89</v>
      </c>
      <c r="C42" s="131"/>
      <c r="E42" s="177"/>
    </row>
    <row r="43" spans="1:10">
      <c r="A43" s="132"/>
      <c r="B43" s="131"/>
      <c r="C43" s="131"/>
      <c r="E43" s="177"/>
    </row>
    <row r="44" spans="1:10">
      <c r="A44" s="132"/>
      <c r="B44" s="131" t="s">
        <v>90</v>
      </c>
      <c r="C44" s="131"/>
    </row>
    <row r="45" spans="1:10">
      <c r="A45" s="132"/>
      <c r="B45" s="65" t="s">
        <v>93</v>
      </c>
    </row>
    <row r="46" spans="1:10">
      <c r="A46" s="132"/>
      <c r="B46" s="131"/>
      <c r="C46" s="131"/>
    </row>
    <row r="47" spans="1:10" ht="25.05" customHeight="1">
      <c r="A47" s="132"/>
      <c r="B47" s="252" t="s">
        <v>146</v>
      </c>
      <c r="C47" s="253"/>
      <c r="D47" s="210">
        <v>45107</v>
      </c>
      <c r="E47" s="210">
        <v>44742</v>
      </c>
      <c r="F47" s="197"/>
    </row>
    <row r="48" spans="1:10">
      <c r="A48" s="198"/>
      <c r="B48" s="178" t="s">
        <v>147</v>
      </c>
      <c r="C48" s="179"/>
      <c r="D48" s="211">
        <v>0</v>
      </c>
      <c r="E48" s="211">
        <f>+'Activo Neto'!F14</f>
        <v>0</v>
      </c>
      <c r="F48" s="197"/>
    </row>
    <row r="49" spans="1:12">
      <c r="A49" s="198"/>
      <c r="B49" s="178" t="s">
        <v>148</v>
      </c>
      <c r="C49" s="179"/>
      <c r="D49" s="211">
        <v>0</v>
      </c>
      <c r="E49" s="211">
        <f>+'Activo Neto'!F15</f>
        <v>0</v>
      </c>
      <c r="F49" s="197"/>
    </row>
    <row r="50" spans="1:12">
      <c r="A50" s="132"/>
      <c r="B50" s="181" t="s">
        <v>40</v>
      </c>
      <c r="C50" s="182"/>
      <c r="D50" s="212">
        <v>0</v>
      </c>
      <c r="E50" s="212">
        <v>0</v>
      </c>
      <c r="F50" s="199"/>
      <c r="G50" s="199"/>
    </row>
    <row r="51" spans="1:12">
      <c r="A51" s="132"/>
      <c r="E51" s="197"/>
    </row>
    <row r="52" spans="1:12">
      <c r="A52" s="132"/>
      <c r="E52" s="197"/>
    </row>
    <row r="53" spans="1:12" s="202" customFormat="1">
      <c r="A53" s="200"/>
      <c r="B53" s="131" t="s">
        <v>91</v>
      </c>
      <c r="C53" s="131"/>
      <c r="D53" s="201"/>
      <c r="J53" s="203"/>
    </row>
    <row r="54" spans="1:12" s="202" customFormat="1" ht="14.25" customHeight="1">
      <c r="A54" s="200"/>
      <c r="B54" s="204" t="s">
        <v>149</v>
      </c>
      <c r="C54" s="205"/>
      <c r="J54" s="203"/>
    </row>
    <row r="55" spans="1:12" s="202" customFormat="1">
      <c r="A55" s="200"/>
      <c r="C55" s="205"/>
      <c r="J55" s="203"/>
    </row>
    <row r="56" spans="1:12" s="202" customFormat="1">
      <c r="A56" s="200"/>
      <c r="B56" s="206"/>
      <c r="J56" s="203"/>
      <c r="L56" s="207"/>
    </row>
    <row r="57" spans="1:12" s="202" customFormat="1">
      <c r="A57" s="200"/>
      <c r="B57" s="131" t="s">
        <v>92</v>
      </c>
      <c r="C57" s="131"/>
      <c r="D57" s="201"/>
      <c r="J57" s="203"/>
      <c r="L57" s="207"/>
    </row>
    <row r="58" spans="1:12">
      <c r="A58" s="132"/>
      <c r="B58" s="204" t="s">
        <v>150</v>
      </c>
      <c r="E58" s="208"/>
      <c r="F58" s="33"/>
    </row>
    <row r="59" spans="1:12" s="202" customFormat="1">
      <c r="A59" s="200"/>
      <c r="B59" s="131"/>
      <c r="C59" s="131"/>
      <c r="D59" s="201"/>
      <c r="J59" s="203"/>
      <c r="L59" s="207"/>
    </row>
    <row r="60" spans="1:12" s="202" customFormat="1">
      <c r="A60" s="200"/>
      <c r="B60" s="131"/>
      <c r="C60" s="131"/>
      <c r="D60" s="201"/>
      <c r="J60" s="203"/>
      <c r="L60" s="207"/>
    </row>
    <row r="61" spans="1:12" s="202" customFormat="1">
      <c r="A61" s="200"/>
      <c r="B61" s="131" t="s">
        <v>94</v>
      </c>
      <c r="C61" s="131"/>
      <c r="D61" s="201"/>
      <c r="J61" s="203"/>
    </row>
    <row r="62" spans="1:12">
      <c r="A62" s="132"/>
      <c r="B62" s="65" t="s">
        <v>151</v>
      </c>
      <c r="E62" s="208"/>
      <c r="F62" s="33"/>
      <c r="I62" s="176"/>
      <c r="J62" s="65"/>
    </row>
    <row r="63" spans="1:12">
      <c r="A63" s="132"/>
      <c r="E63" s="201"/>
      <c r="F63" s="33"/>
      <c r="I63" s="176"/>
      <c r="J63" s="65"/>
    </row>
    <row r="64" spans="1:12">
      <c r="A64" s="132"/>
    </row>
    <row r="65" spans="1:9">
      <c r="A65" s="132"/>
      <c r="B65" s="131" t="s">
        <v>95</v>
      </c>
      <c r="C65" s="131"/>
      <c r="F65" s="209"/>
    </row>
    <row r="66" spans="1:9" ht="54" customHeight="1">
      <c r="A66" s="132"/>
      <c r="B66" s="251" t="s">
        <v>96</v>
      </c>
      <c r="C66" s="251"/>
      <c r="D66" s="251"/>
      <c r="E66" s="251"/>
      <c r="F66" s="251"/>
      <c r="G66" s="251"/>
      <c r="H66" s="251"/>
      <c r="I66" s="251"/>
    </row>
    <row r="67" spans="1:9">
      <c r="A67" s="132"/>
      <c r="F67" s="209"/>
    </row>
    <row r="68" spans="1:9">
      <c r="A68" s="132"/>
      <c r="B68" s="131" t="s">
        <v>97</v>
      </c>
      <c r="C68" s="131"/>
      <c r="F68" s="209"/>
    </row>
    <row r="69" spans="1:9">
      <c r="A69" s="132"/>
      <c r="B69" s="251" t="s">
        <v>152</v>
      </c>
      <c r="C69" s="251"/>
      <c r="D69" s="251"/>
      <c r="E69" s="251"/>
      <c r="F69" s="251"/>
    </row>
    <row r="70" spans="1:9" ht="17.399999999999999" customHeight="1">
      <c r="A70" s="132"/>
      <c r="F70" s="209"/>
    </row>
    <row r="71" spans="1:9">
      <c r="A71" s="132"/>
      <c r="B71" s="131" t="s">
        <v>98</v>
      </c>
      <c r="C71" s="131"/>
      <c r="F71" s="209"/>
    </row>
    <row r="72" spans="1:9" ht="14.4" customHeight="1">
      <c r="A72" s="132"/>
      <c r="B72" s="251" t="s">
        <v>153</v>
      </c>
      <c r="C72" s="251"/>
      <c r="D72" s="251"/>
      <c r="E72" s="251"/>
      <c r="F72" s="251"/>
      <c r="G72" s="251"/>
      <c r="H72" s="251"/>
      <c r="I72" s="251"/>
    </row>
    <row r="73" spans="1:9" ht="19.8" customHeight="1">
      <c r="A73" s="132"/>
      <c r="B73" s="161"/>
      <c r="C73" s="161"/>
      <c r="D73" s="161"/>
      <c r="E73" s="161"/>
      <c r="F73" s="161"/>
      <c r="G73" s="161"/>
      <c r="H73" s="161"/>
      <c r="I73" s="161"/>
    </row>
    <row r="74" spans="1:9">
      <c r="A74" s="132"/>
      <c r="B74" s="131" t="s">
        <v>99</v>
      </c>
      <c r="C74" s="131"/>
    </row>
    <row r="75" spans="1:9" ht="36.75" customHeight="1">
      <c r="A75" s="132"/>
      <c r="B75" s="251" t="s">
        <v>154</v>
      </c>
      <c r="C75" s="251"/>
      <c r="D75" s="251"/>
      <c r="E75" s="251"/>
      <c r="F75" s="251"/>
      <c r="G75" s="251"/>
      <c r="H75" s="251"/>
      <c r="I75" s="251"/>
    </row>
    <row r="76" spans="1:9">
      <c r="A76" s="132"/>
    </row>
    <row r="77" spans="1:9">
      <c r="A77" s="132"/>
    </row>
    <row r="78" spans="1:9">
      <c r="A78" s="132"/>
    </row>
    <row r="79" spans="1:9">
      <c r="A79" s="132"/>
    </row>
    <row r="80" spans="1:9">
      <c r="A80" s="132"/>
    </row>
    <row r="81" spans="1:10">
      <c r="A81" s="132"/>
    </row>
    <row r="82" spans="1:10">
      <c r="A82" s="132"/>
    </row>
    <row r="83" spans="1:10">
      <c r="A83" s="132"/>
      <c r="B83" s="67" t="s">
        <v>157</v>
      </c>
      <c r="C83" s="131"/>
      <c r="D83" s="64" t="s">
        <v>106</v>
      </c>
      <c r="E83" s="62"/>
      <c r="F83" s="67" t="s">
        <v>107</v>
      </c>
      <c r="I83" s="66"/>
      <c r="J83" s="65"/>
    </row>
    <row r="84" spans="1:10">
      <c r="A84" s="132"/>
      <c r="B84" s="68" t="s">
        <v>21</v>
      </c>
      <c r="C84" s="33"/>
      <c r="D84" s="69" t="s">
        <v>108</v>
      </c>
      <c r="E84" s="62"/>
      <c r="F84" s="69" t="s">
        <v>22</v>
      </c>
      <c r="I84" s="133"/>
      <c r="J84" s="65"/>
    </row>
    <row r="85" spans="1:10">
      <c r="H85" s="176"/>
      <c r="J85" s="65"/>
    </row>
  </sheetData>
  <customSheetViews>
    <customSheetView guid="{F3648BCD-1CED-4BBB-AE63-37BDB925883F}" scale="85" showGridLines="0" printArea="1" topLeftCell="A283">
      <selection activeCell="G307" sqref="G306:G307"/>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7015FC6D-0680-4B00-AA0E-B83DA1D0B666}" scale="85" showPageBreaks="1" showGridLines="0" printArea="1" topLeftCell="A263">
      <selection activeCell="G275" sqref="G275"/>
      <pageMargins left="0" right="0" top="0" bottom="0" header="0" footer="0"/>
      <pageSetup paperSize="9" scale="50" orientation="portrait" r:id="rId3"/>
    </customSheetView>
  </customSheetViews>
  <mergeCells count="11">
    <mergeCell ref="B72:F72"/>
    <mergeCell ref="G72:I72"/>
    <mergeCell ref="B75:F75"/>
    <mergeCell ref="G75:I75"/>
    <mergeCell ref="B13:C13"/>
    <mergeCell ref="B47:C47"/>
    <mergeCell ref="B23:C23"/>
    <mergeCell ref="B18:F18"/>
    <mergeCell ref="B66:F66"/>
    <mergeCell ref="G66:I66"/>
    <mergeCell ref="B69:F69"/>
  </mergeCells>
  <pageMargins left="0.25" right="0.25" top="0.75" bottom="0.75" header="0.3" footer="0.3"/>
  <pageSetup paperSize="9" scale="49" fitToHeight="0" orientation="portrait" r:id="rId4"/>
  <drawing r:id="rId5"/>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lH1yJsV+U//pzD+dwcjxSL5hk85M4LcVT/Kxr/kJsRg=</DigestValue>
    </Reference>
    <Reference Type="http://www.w3.org/2000/09/xmldsig#Object" URI="#idOfficeObject">
      <DigestMethod Algorithm="http://www.w3.org/2001/04/xmlenc#sha256"/>
      <DigestValue>WTRjOR/plCV5bTeiw/RPmXT5UOa3n1NJts4ozKJp44o=</DigestValue>
    </Reference>
    <Reference Type="http://uri.etsi.org/01903#SignedProperties" URI="#idSignedProperties">
      <Transforms>
        <Transform Algorithm="http://www.w3.org/TR/2001/REC-xml-c14n-20010315"/>
      </Transforms>
      <DigestMethod Algorithm="http://www.w3.org/2001/04/xmlenc#sha256"/>
      <DigestValue>21xhs86lvvL3pwCJhdH+LV1CT7+354V+1To0fbFoFGc=</DigestValue>
    </Reference>
  </SignedInfo>
  <SignatureValue>N1BMX9fD/j5+yjoomhJhkPVsPhRCMMlk6tzm7+P1j8+Oon8PON31B4iDQBFRHB8JYDQt3WFX2BV1
lGQw90pl7ZVscYxzlaPaLuWAAWWPQGtMzkZeZWMi3IOMVJgjxdyN8oyAkmvFn9lk0gGpF1jU2mUM
K+paCKn23lK+9xDM5Ss/jyzf1ej10fdDRpY7m5YndYI7oScWpPfNyUAqYdx+7ajslbR/oj8PxqWD
E83qFKgeHd4t9Dtvg987sF2uCLzHn5lgHghYPFrlshpMtoXCz3rk+z+F1Ov8PJn138Q3qFM2ynUa
dgxbHGFXw/kksnV9JXRGkF7m9ZDgk56d28R+Kg==</SignatureValue>
  <KeyInfo>
    <X509Data>
      <X509Certificate>MIIHsjCCBZqgAwIBAgIRAMnNkFNnFQiGRLhX/r+4a68wDQYJKoZIhvcNAQELBQAwgYUxCzAJBgNVBAYTAlBZMQ0wCwYDVQQKEwRJQ1BQMTgwNgYDVQQLEy9QcmVzdGFkb3IgQ3VhbGlmaWNhZG8gZGUgU2VydmljaW9zIGRlIENvbmZpYW56YTEVMBMGA1UEAxMMQ09ERTEwMCBTLkEuMRYwFAYDVQQFEw1SVUM4MDA4MDYxMC03MB4XDTIzMDUxMTE5MjYzNVoXDTI1MDUxMTE5MjYzNVowgcYxCzAJBgNVBAYTAlBZMTYwNAYDVQQKDC1DRVJUSUZJQ0FETyBDVUFMSUZJQ0FETyBERSBGSVJNQSBFTEVDVFLDk05JQ0ExCzAJBgNVBAsTAkYyMRkwFwYDVQQEExBTQU5DSEVaIENIQVBBUlJPMRgwFgYDVQQqEw9EQUhJQU5BIEZBQklBTkExKTAnBgNVBAMTIERBSElBTkEgRkFCSUFOQSBTQU5DSEVaIENIQVBBUlJPMRIwEAYDVQQFEwlDSTUyNDY3NzAwggEiMA0GCSqGSIb3DQEBAQUAA4IBDwAwggEKAoIBAQC8o4GbgdJ25tfrCcwwS/Nhq2U6qW/x6LgFSnue1Jd3y9EGxCPjpQe1nf5PmdHB+R27UZQ34c8/GJaKdbmvIcyAzdqVaFPY5RGgoekl69Agk2ivHFqprHuwFJ8myKRVcuZRRZi2E2BzXpail9ncoDVhosKgcdGWUJtiKWuoxZzyeLGJTO/CfIbQ7bIQwB02atBMqieXDu+EuNwi3XlSFpBYAu90Nkuo8KoCJ/hKzVWUm23t0lluM8gUMBneAGpoIJfvn+H5mY0dsvCgfUCv2uI4VWzDbKY+jmqVA2wNa4wQXJVt/IOvGI6ybPPVM8TgpJjMXYiJjzy9o7e48DMMsqx3AgMBAAGjggLYMIIC1DAMBgNVHRMBAf8EAjAAMB0GA1UdDgQWBBT7weqFNQPFpO5dQyTc+7LWuT7dzDAfBgNVHSMEGDAWgBS+NVRiaGDnJtMxwV+XseL2ZM4H9TAOBgNVHQ8BAf8EBAMCBeAwTwYDVR0RBEgwRoEXREFIWVNBTkNIRVoyME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NsG58IPI4kQUWOcUd7aW47ozK4Ki23O2Qlrk3ffEgD8zZiOpmGia72MJDVlgnLBW80WiTHvOLEJRH6YKEseYnc4LOS9XmXtCQ8Vu8MGs9M9Q6a2lA1tqbWUmILPr+gWnoZfsdbmUoW7dTh7H/9HSOMAmdC+F7r04LNcEDNG/8JK3aaGJAD+OIM85zQfhinVy2uEGK1j1Twhk4tx08JBjtjQ//GbV4wKTQF7zoVzVuS3Sg1D+cAK5yl7A6xr+KQFn6LE6JDPcNg5g51ogvSPKmQ6RXVEtaPl+XpTfGqbpV8kX349TAeY1cy5euVSPLQ+vVLC2tZARlzQrzXACrzrn6ITl5vPP8KHz0xJNztlt6XFX5RjJ3daqefdX6PGTwnBoTEbzduowiuNM1qKsaM9cZ3vt4dmcaD2NLEqh+/dDUeoy3JB8DORotWk13Ed8VnEoMtPxNvhKhfz70Ow+kVTJpwt3vLuNJJT471DWFZs5XhjAXqtJHNFrhsAgjr8SyB7uTg0OvHnnPqlLtH+21WovDiuiF5/kbuuFl78mkIRefcUhqpEfrv/ymM+MC5LjNrKwCeyD48VFxM8PLeNUdqONlUflXFU2N8YYo3b0zfho+Ns6RHVtVp3+zLqR46WRwLDaqIKyPEDj1Q1xBZ7CQ4Ablood2Xqvp6oL3ZkBXZHed0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CKlMfvtYb5iWGY4il4M4LlLkNNv1hsf51ykCXqCmfFk=</DigestValue>
      </Reference>
      <Reference URI="/xl/calcChain.xml?ContentType=application/vnd.openxmlformats-officedocument.spreadsheetml.calcChain+xml">
        <DigestMethod Algorithm="http://www.w3.org/2001/04/xmlenc#sha256"/>
        <DigestValue>ndfLPa1xBcrZoJLl+RBbO/gNUD/le4U2tY0JOWU39t0=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o8hsq+fjD3uodi0G6RXmEEytUicA6oBdQ4vIbDRJIoo=</DigestValue>
      </Reference>
      <Reference URI="/xl/drawings/drawing2.xml?ContentType=application/vnd.openxmlformats-officedocument.drawing+xml">
        <DigestMethod Algorithm="http://www.w3.org/2001/04/xmlenc#sha256"/>
        <DigestValue>ZDTFnWVCYSpaaRrMrtmE3Wt8hWkZ0C8Z+KfGxEnLFsM=</DigestValue>
      </Reference>
      <Reference URI="/xl/drawings/drawing3.xml?ContentType=application/vnd.openxmlformats-officedocument.drawing+xml">
        <DigestMethod Algorithm="http://www.w3.org/2001/04/xmlenc#sha256"/>
        <DigestValue>IW7daaegCxYa98UvRjgtZjboig4M4ijUgC4DFwh1dD0=</DigestValue>
      </Reference>
      <Reference URI="/xl/drawings/drawing4.xml?ContentType=application/vnd.openxmlformats-officedocument.drawing+xml">
        <DigestMethod Algorithm="http://www.w3.org/2001/04/xmlenc#sha256"/>
        <DigestValue>dHCv2wVkZN7zpJaSFK3ORDrJPZ/JL/L8oi0IvL8XDoY=</DigestValue>
      </Reference>
      <Reference URI="/xl/drawings/drawing5.xml?ContentType=application/vnd.openxmlformats-officedocument.drawing+xml">
        <DigestMethod Algorithm="http://www.w3.org/2001/04/xmlenc#sha256"/>
        <DigestValue>Sh37heUaTaSAPvgx0kwv7DMB/ZVwyKfAN+VTiWb0w/c=</DigestValue>
      </Reference>
      <Reference URI="/xl/drawings/drawing6.xml?ContentType=application/vnd.openxmlformats-officedocument.drawing+xml">
        <DigestMethod Algorithm="http://www.w3.org/2001/04/xmlenc#sha256"/>
        <DigestValue>i1FgkVM6fJNobzpn2n0KebeU8rTheWMHK9reB4JhbzY=</DigestValue>
      </Reference>
      <Reference URI="/xl/drawings/drawing7.xml?ContentType=application/vnd.openxmlformats-officedocument.drawing+xml">
        <DigestMethod Algorithm="http://www.w3.org/2001/04/xmlenc#sha256"/>
        <DigestValue>lrkeKm7oEudBACr7WY/UC/wXKmTWWGlONGaFi7RUONs=</DigestValue>
      </Reference>
      <Reference URI="/xl/drawings/vmlDrawing1.vml?ContentType=application/vnd.openxmlformats-officedocument.vmlDrawing">
        <DigestMethod Algorithm="http://www.w3.org/2001/04/xmlenc#sha256"/>
        <DigestValue>fgpf6eOm0sbMttDDvUyq7IxTv10F0H5ZZnDPjdjIBI8=</DigestValue>
      </Reference>
      <Reference URI="/xl/media/image1.png?ContentType=image/png">
        <DigestMethod Algorithm="http://www.w3.org/2001/04/xmlenc#sha256"/>
        <DigestValue>F/zmBT5kX12LmVs8T9MpiBLslWEmuH+tW83xB6NJnq4=</DigestValue>
      </Reference>
      <Reference URI="/xl/media/image2.emf?ContentType=image/x-emf">
        <DigestMethod Algorithm="http://www.w3.org/2001/04/xmlenc#sha256"/>
        <DigestValue>Z/D7XOBE43tFYakizRLm/cC792eUMDi80cg0100jjjE=</DigestValue>
      </Reference>
      <Reference URI="/xl/media/image3.emf?ContentType=image/x-emf">
        <DigestMethod Algorithm="http://www.w3.org/2001/04/xmlenc#sha256"/>
        <DigestValue>u7eFiouZCLC9mdJiuljZtrziAIMbIU6Kh2MQhJff8LA=</DigestValue>
      </Reference>
      <Reference URI="/xl/media/image4.emf?ContentType=image/x-emf">
        <DigestMethod Algorithm="http://www.w3.org/2001/04/xmlenc#sha256"/>
        <DigestValue>xdADqWtVxSIG5IT5G8QoLTqWm63nngvfwWtMAG3/f50=</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exw8g4s0rZ5kjoN4Sy3iRX1Sb2wzY8YcYSOcttTdquE=</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exw8g4s0rZ5kjoN4Sy3iRX1Sb2wzY8YcYSOcttTdquE=</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+BdIrUjIF4dgpdETKzetI2+2MzZeXWu+2X9Vqcg88Hw=</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TRrCOIAvgyay9+dOHANtMRhI4Mlj24DaFIyKQoKcdPw=</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exw8g4s0rZ5kjoN4Sy3iRX1Sb2wzY8YcYSOcttTdquE=</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exw8g4s0rZ5kjoN4Sy3iRX1Sb2wzY8YcYSOcttTdquE=</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VTrRe1itaDBrKIfheBEeRxZMWHBShW3nO08os+UFPx0=</DigestValue>
      </Reference>
      <Reference URI="/xl/styles.xml?ContentType=application/vnd.openxmlformats-officedocument.spreadsheetml.styles+xml">
        <DigestMethod Algorithm="http://www.w3.org/2001/04/xmlenc#sha256"/>
        <DigestValue>geURuJh2lV3xIN/DOsWWIWsUOHLUUDPPQvfEvjZe8fw=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HwRJhnZ0nwHzaR3Ou8jJCfPfGhX0f3QH9xYuOaZ+ZhA=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r1pan4YB4nCVRqknDt/tulbIeeENEbFXZrW/2HITUqc=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+hVcG79x3A2FI1TAgfYDWYAyWQfSrtvBhcIzpy55yEg=</DigestValue>
      </Reference>
      <Reference URI="/xl/worksheets/sheet2.xml?ContentType=application/vnd.openxmlformats-officedocument.spreadsheetml.worksheet+xml">
        <DigestMethod Algorithm="http://www.w3.org/2001/04/xmlenc#sha256"/>
        <DigestValue>FCxF00cALcv/JXueQIqaJqIHNegjykwQyniD69IlU9w=</DigestValue>
      </Reference>
      <Reference URI="/xl/worksheets/sheet3.xml?ContentType=application/vnd.openxmlformats-officedocument.spreadsheetml.worksheet+xml">
        <DigestMethod Algorithm="http://www.w3.org/2001/04/xmlenc#sha256"/>
        <DigestValue>wYUaSlgf2Q6Ojyt2XpbSkr0tDCA3VvD9nDvZ4jzahCU=</DigestValue>
      </Reference>
      <Reference URI="/xl/worksheets/sheet4.xml?ContentType=application/vnd.openxmlformats-officedocument.spreadsheetml.worksheet+xml">
        <DigestMethod Algorithm="http://www.w3.org/2001/04/xmlenc#sha256"/>
        <DigestValue>t2HYYKNMx83wxbcF/u4hwkw3Z3TU3wVaaYQy+EVwuH8=</DigestValue>
      </Reference>
      <Reference URI="/xl/worksheets/sheet5.xml?ContentType=application/vnd.openxmlformats-officedocument.spreadsheetml.worksheet+xml">
        <DigestMethod Algorithm="http://www.w3.org/2001/04/xmlenc#sha256"/>
        <DigestValue>qp+wunnwj/lkRRWXujsQP+1DB7VU4r0XZjoSmbrAkm4=</DigestValue>
      </Reference>
      <Reference URI="/xl/worksheets/sheet6.xml?ContentType=application/vnd.openxmlformats-officedocument.spreadsheetml.worksheet+xml">
        <DigestMethod Algorithm="http://www.w3.org/2001/04/xmlenc#sha256"/>
        <DigestValue>z7uFO5usAxE62hIi+nGlEeouHncGcBNkj5SiNLDGwBk=</DigestValue>
      </Reference>
      <Reference URI="/xl/worksheets/sheet7.xml?ContentType=application/vnd.openxmlformats-officedocument.spreadsheetml.worksheet+xml">
        <DigestMethod Algorithm="http://www.w3.org/2001/04/xmlenc#sha256"/>
        <DigestValue>lNYkJ+CnDsm1/9ptI2wldd7S1e7uHP86IuOCBYgDQKA=</DigestValue>
      </Reference>
    </Manifest>
    <SignatureProperties>
      <SignatureProperty Id="idSignatureTime" Target="#idPackageSignature">
        <mdssi:SignatureTime xmlns:mdssi="http://schemas.openxmlformats.org/package/2006/digital-signature">
          <mdssi:Format>YYYY-MM-DDThh:mm:ssTZD</mdssi:Format>
          <mdssi:Value>2023-07-31T16:11:37Z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16.0.16501/25</OfficeVersion>
          <ApplicationVersion>16.0.16501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2023-07-31T16:11:37Z</xd:SigningTime>
          <xd:SigningCertificate>
            <xd:Cert>
              <xd:CertDigest>
                <DigestMethod Algorithm="http://www.w3.org/2001/04/xmlenc#sha256"/>
                <DigestValue>dJ9yXvegHlgOHjcZk17y67OD6UHqmLjWRpwgAtUwVWc=</DigestValue>
              </xd:CertDigest>
              <xd:IssuerSerial>
                <X509IssuerName>SERIALNUMBER=RUC80080610-7, CN=CODE100 S.A., OU=Prestador Cualificado de Servicios de Confianza, O=ICPP, C=PY</X509IssuerName>
                <X509SerialNumber>268242175283590528351552862199679052719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+6aD9BVnqEvzLmHU0dj4L33ijhgbdPjgOKtC+Xwjalg=</DigestValue>
    </Reference>
    <Reference Type="http://www.w3.org/2000/09/xmldsig#Object" URI="#idOfficeObject">
      <DigestMethod Algorithm="http://www.w3.org/2001/04/xmlenc#sha256"/>
      <DigestValue>j2bd7wtOvQoOeRu2+wBGYtoW8IsWQprYLElKIGntXnc=</DigestValue>
    </Reference>
    <Reference Type="http://uri.etsi.org/01903#SignedProperties" URI="#idSignedProperties">
      <Transforms>
        <Transform Algorithm="http://www.w3.org/TR/2001/REC-xml-c14n-20010315"/>
      </Transforms>
      <DigestMethod Algorithm="http://www.w3.org/2001/04/xmlenc#sha256"/>
      <DigestValue>RgfYoCm2L59EPw+3KbIfts6vHQ4iEOS44kqn5Ly8HYU=</DigestValue>
    </Reference>
  </SignedInfo>
  <SignatureValue>NS07x/XHZiUVL6LxClmCK2z7QA4KG5/t881giLWhy1vuTbMwfenUzGs5drwevWYbHFTHS1QE1awP
zZCuM8pfMgbz8bMBsMSLfwawXPtLnFkm7ytuqffilkDtp1JtFQzO/4pe01QVSIEoah9/Iyn0e2pS
5Z3ZbO7rLI0hTzT1as4ZqLGqTmH6Jl5xCppy9YNuEmKiU8qaV/grJg3e53R1Z9BqOrinW4IKbCBS
L8dQDg7FOEM6ES1SVl49rKhjx2sVOs6mEeQeE2I3AhE7H+cbt/dQZhnPF18tMXq5OwFrUTf7nfkc
6TP/dWw82zA+ijZTwPHEQxO+E0ow6hXTrHOw6Q==</SignatureValue>
  <KeyInfo>
    <X509Data>
      <X509Certificate>MIIHpTCCBY2gAwIBAgIQaSiR2l8cvoVJkOfjpxzOWzANBgkqhkiG9w0BAQsFADCBhTELMAkGA1UEBhMCUFkxDTALBgNVBAoTBElDUFAxODA2BgNVBAsTL1ByZXN0YWRvciBDdWFsaWZpY2FkbyBkZSBTZXJ2aWNpb3MgZGUgQ29uZmlhbnphMRUwEwYDVQQDEwxDT0RFMTAwIFMuQS4xFjAUBgNVBAUTDVJVQzgwMDgwNjEwLTcwHhcNMjMwNTExMTk0NzU2WhcNMjUwNTExMTk0NzU2WjCBtzELMAkGA1UEBhMCUFkxNjA0BgNVBAoMLUNFUlRJRklDQURPIENVQUxJRklDQURPIERFIEZJUk1BIEVMRUNUUsOTTklDQTELMAkGA1UECxMCRjIxEzARBgNVBAQTClJJVkFTIE1BU0kxFzAVBgNVBCoTDkdVU1RBVk8gQURPTEZPMSIwIAYDVQQDExlHVVNUQVZPIEFET0xGTyBSSVZBUyBNQVNJMREwDwYDVQQFEwhDSTg3NTQzODCCASIwDQYJKoZIhvcNAQEBBQADggEPADCCAQoCggEBAMG0W+f3oOZjGzQwdRYJERbBm0F42rF6MhZMKlgirl4Fa3ou5zB30YdAhzMS1dweHPjAHpcqg75PkiX8u1WPljCJVhbe9iXN8Oed8+HVCJnWWTgJBc76p4hYGm60DHpAxSJkUoebEugJkfVay6RMFzNSXiv4LF4Drpfq66JyJi+1IiU0THDyp+cKWislY+qV3/JBlgsGuNpJvn9Zc6vPJE1a1V8cfIMDa7kuuJIlJIXlHvy+VAV6c08YRCINEvMJSjpCD1zOYxMG7DVSQke7zfYAQOLxLvVfAUtPtktWnd5rjVhE7bruY7y368HZiz5IWhCRNUPNjXsufstMf3sdJ7UCAwEAAaOCAtswggLXMAwGA1UdEwEB/wQCMAAwHQYDVR0OBBYEFM9YgeNnnTaMvdmyq6vBaQpswTt+MB8GA1UdIwQYMBaAFL41VGJoYOcm0zHBX5ex4vZkzgf1MA4GA1UdDwEB/wQEAwIF4DBSBgNVHREESzBJgRpHVVNUQVZPLlJJVkFTQEFUTEF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sFAAOCAgEAPq6gG1QttnXTXcRgzfur2rtd2V6Eds4jge1kOqnri5xpcy7uAqm8gCNjQJlVj/H5desMU6sR9SdUyNUN8ImyB8o8k+OOESpIsnqsORaNihjnYXTdUB5qWIeod3UgzbbvWyzgwiblK55oi/66DjBycR2tgHBxHeGfO0rRXyS8r9pgwAvZGuDEFrxu2yFLLdAw867xNXjym3UEA7P0vhlixAjQxhcoKRC2IpkfJ87rNYfJvT/d9vm1aB1WlYLKMjtxgPc8PlealRarR3Lf9X52QQprUPCbPwFQGNgsF17E+Du78L5d3aJ2kKsJR2ujCflRm+qm8ktqYbaY+n9A1KN+N1UBx2IZECjysu4NqJEIP97aXUkVPmFvgK0mLvUb2RJtHi9Uk9vlpS4CWb1VITzEFzLsGYgazxNrvbeJanF041WtuzLkMJU7mm7Zz8Epl9FRUIOlZplcrsuHxQMdtB0pFD5JsL8Nz3ezHgSJ27M/0z3y6SZ5/N8o3gT6oPwnM6iJ6LBNuUQDH92fGjQEfVlFXE71GvCTzHSTillii49AlO7CTC65fm0Gk/ZK2POO8k7PnAS/XVPVB6TdiWse4kiT9MGwLlqLVlcQnoYi4DwlTyhVDZW0N0yhXmU91i10zyI7aMP3rOZlvn5P+8ht5Fbi9SXudSt19VsPJ07tv2jY1U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CKlMfvtYb5iWGY4il4M4LlLkNNv1hsf51ykCXqCmfFk=</DigestValue>
      </Reference>
      <Reference URI="/xl/calcChain.xml?ContentType=application/vnd.openxmlformats-officedocument.spreadsheetml.calcChain+xml">
        <DigestMethod Algorithm="http://www.w3.org/2001/04/xmlenc#sha256"/>
        <DigestValue>ndfLPa1xBcrZoJLl+RBbO/gNUD/le4U2tY0JOWU39t0=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o8hsq+fjD3uodi0G6RXmEEytUicA6oBdQ4vIbDRJIoo=</DigestValue>
      </Reference>
      <Reference URI="/xl/drawings/drawing2.xml?ContentType=application/vnd.openxmlformats-officedocument.drawing+xml">
        <DigestMethod Algorithm="http://www.w3.org/2001/04/xmlenc#sha256"/>
        <DigestValue>ZDTFnWVCYSpaaRrMrtmE3Wt8hWkZ0C8Z+KfGxEnLFsM=</DigestValue>
      </Reference>
      <Reference URI="/xl/drawings/drawing3.xml?ContentType=application/vnd.openxmlformats-officedocument.drawing+xml">
        <DigestMethod Algorithm="http://www.w3.org/2001/04/xmlenc#sha256"/>
        <DigestValue>IW7daaegCxYa98UvRjgtZjboig4M4ijUgC4DFwh1dD0=</DigestValue>
      </Reference>
      <Reference URI="/xl/drawings/drawing4.xml?ContentType=application/vnd.openxmlformats-officedocument.drawing+xml">
        <DigestMethod Algorithm="http://www.w3.org/2001/04/xmlenc#sha256"/>
        <DigestValue>dHCv2wVkZN7zpJaSFK3ORDrJPZ/JL/L8oi0IvL8XDoY=</DigestValue>
      </Reference>
      <Reference URI="/xl/drawings/drawing5.xml?ContentType=application/vnd.openxmlformats-officedocument.drawing+xml">
        <DigestMethod Algorithm="http://www.w3.org/2001/04/xmlenc#sha256"/>
        <DigestValue>Sh37heUaTaSAPvgx0kwv7DMB/ZVwyKfAN+VTiWb0w/c=</DigestValue>
      </Reference>
      <Reference URI="/xl/drawings/drawing6.xml?ContentType=application/vnd.openxmlformats-officedocument.drawing+xml">
        <DigestMethod Algorithm="http://www.w3.org/2001/04/xmlenc#sha256"/>
        <DigestValue>i1FgkVM6fJNobzpn2n0KebeU8rTheWMHK9reB4JhbzY=</DigestValue>
      </Reference>
      <Reference URI="/xl/drawings/drawing7.xml?ContentType=application/vnd.openxmlformats-officedocument.drawing+xml">
        <DigestMethod Algorithm="http://www.w3.org/2001/04/xmlenc#sha256"/>
        <DigestValue>lrkeKm7oEudBACr7WY/UC/wXKmTWWGlONGaFi7RUONs=</DigestValue>
      </Reference>
      <Reference URI="/xl/drawings/vmlDrawing1.vml?ContentType=application/vnd.openxmlformats-officedocument.vmlDrawing">
        <DigestMethod Algorithm="http://www.w3.org/2001/04/xmlenc#sha256"/>
        <DigestValue>fgpf6eOm0sbMttDDvUyq7IxTv10F0H5ZZnDPjdjIBI8=</DigestValue>
      </Reference>
      <Reference URI="/xl/media/image1.png?ContentType=image/png">
        <DigestMethod Algorithm="http://www.w3.org/2001/04/xmlenc#sha256"/>
        <DigestValue>F/zmBT5kX12LmVs8T9MpiBLslWEmuH+tW83xB6NJnq4=</DigestValue>
      </Reference>
      <Reference URI="/xl/media/image2.emf?ContentType=image/x-emf">
        <DigestMethod Algorithm="http://www.w3.org/2001/04/xmlenc#sha256"/>
        <DigestValue>Z/D7XOBE43tFYakizRLm/cC792eUMDi80cg0100jjjE=</DigestValue>
      </Reference>
      <Reference URI="/xl/media/image3.emf?ContentType=image/x-emf">
        <DigestMethod Algorithm="http://www.w3.org/2001/04/xmlenc#sha256"/>
        <DigestValue>u7eFiouZCLC9mdJiuljZtrziAIMbIU6Kh2MQhJff8LA=</DigestValue>
      </Reference>
      <Reference URI="/xl/media/image4.emf?ContentType=image/x-emf">
        <DigestMethod Algorithm="http://www.w3.org/2001/04/xmlenc#sha256"/>
        <DigestValue>xdADqWtVxSIG5IT5G8QoLTqWm63nngvfwWtMAG3/f50=</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exw8g4s0rZ5kjoN4Sy3iRX1Sb2wzY8YcYSOcttTdquE=</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exw8g4s0rZ5kjoN4Sy3iRX1Sb2wzY8YcYSOcttTdquE=</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+BdIrUjIF4dgpdETKzetI2+2MzZeXWu+2X9Vqcg88Hw=</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TRrCOIAvgyay9+dOHANtMRhI4Mlj24DaFIyKQoKcdPw=</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exw8g4s0rZ5kjoN4Sy3iRX1Sb2wzY8YcYSOcttTdquE=</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exw8g4s0rZ5kjoN4Sy3iRX1Sb2wzY8YcYSOcttTdquE=</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VTrRe1itaDBrKIfheBEeRxZMWHBShW3nO08os+UFPx0=</DigestValue>
      </Reference>
      <Reference URI="/xl/styles.xml?ContentType=application/vnd.openxmlformats-officedocument.spreadsheetml.styles+xml">
        <DigestMethod Algorithm="http://www.w3.org/2001/04/xmlenc#sha256"/>
        <DigestValue>geURuJh2lV3xIN/DOsWWIWsUOHLUUDPPQvfEvjZe8fw=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HwRJhnZ0nwHzaR3Ou8jJCfPfGhX0f3QH9xYuOaZ+ZhA=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r1pan4YB4nCVRqknDt/tulbIeeENEbFXZrW/2HITUqc=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+hVcG79x3A2FI1TAgfYDWYAyWQfSrtvBhcIzpy55yEg=</DigestValue>
      </Reference>
      <Reference URI="/xl/worksheets/sheet2.xml?ContentType=application/vnd.openxmlformats-officedocument.spreadsheetml.worksheet+xml">
        <DigestMethod Algorithm="http://www.w3.org/2001/04/xmlenc#sha256"/>
        <DigestValue>FCxF00cALcv/JXueQIqaJqIHNegjykwQyniD69IlU9w=</DigestValue>
      </Reference>
      <Reference URI="/xl/worksheets/sheet3.xml?ContentType=application/vnd.openxmlformats-officedocument.spreadsheetml.worksheet+xml">
        <DigestMethod Algorithm="http://www.w3.org/2001/04/xmlenc#sha256"/>
        <DigestValue>wYUaSlgf2Q6Ojyt2XpbSkr0tDCA3VvD9nDvZ4jzahCU=</DigestValue>
      </Reference>
      <Reference URI="/xl/worksheets/sheet4.xml?ContentType=application/vnd.openxmlformats-officedocument.spreadsheetml.worksheet+xml">
        <DigestMethod Algorithm="http://www.w3.org/2001/04/xmlenc#sha256"/>
        <DigestValue>t2HYYKNMx83wxbcF/u4hwkw3Z3TU3wVaaYQy+EVwuH8=</DigestValue>
      </Reference>
      <Reference URI="/xl/worksheets/sheet5.xml?ContentType=application/vnd.openxmlformats-officedocument.spreadsheetml.worksheet+xml">
        <DigestMethod Algorithm="http://www.w3.org/2001/04/xmlenc#sha256"/>
        <DigestValue>qp+wunnwj/lkRRWXujsQP+1DB7VU4r0XZjoSmbrAkm4=</DigestValue>
      </Reference>
      <Reference URI="/xl/worksheets/sheet6.xml?ContentType=application/vnd.openxmlformats-officedocument.spreadsheetml.worksheet+xml">
        <DigestMethod Algorithm="http://www.w3.org/2001/04/xmlenc#sha256"/>
        <DigestValue>z7uFO5usAxE62hIi+nGlEeouHncGcBNkj5SiNLDGwBk=</DigestValue>
      </Reference>
      <Reference URI="/xl/worksheets/sheet7.xml?ContentType=application/vnd.openxmlformats-officedocument.spreadsheetml.worksheet+xml">
        <DigestMethod Algorithm="http://www.w3.org/2001/04/xmlenc#sha256"/>
        <DigestValue>lNYkJ+CnDsm1/9ptI2wldd7S1e7uHP86IuOCBYgDQKA=</DigestValue>
      </Reference>
    </Manifest>
    <SignatureProperties>
      <SignatureProperty Id="idSignatureTime" Target="#idPackageSignature">
        <mdssi:SignatureTime xmlns:mdssi="http://schemas.openxmlformats.org/package/2006/digital-signature">
          <mdssi:Format>YYYY-MM-DDThh:mm:ssTZD</mdssi:Format>
          <mdssi:Value>2023-07-31T16:25:27Z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16.0.16529/25</OfficeVersion>
          <ApplicationVersion>16.0.16529</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2023-07-31T16:25:27Z</xd:SigningTime>
          <xd:SigningCertificate>
            <xd:Cert>
              <xd:CertDigest>
                <DigestMethod Algorithm="http://www.w3.org/2001/04/xmlenc#sha256"/>
                <DigestValue>26u2b1lI2Sf0EEIcwFU4CEEms9NSkjP3txaJxEHcCys=</DigestValue>
              </xd:CertDigest>
              <xd:IssuerSerial>
                <X509IssuerName>SERIALNUMBER=RUC80080610-7, CN=CODE100 S.A., OU=Prestador Cualificado de Servicios de Confianza, O=ICPP, C=PY</X509IssuerName>
                <X509SerialNumber>139779589682325342926204718834691919451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CFE7704-C340-4DDA-87D5-96389E4CEA75}">
  <ds:schemaRefs>
    <ds:schemaRef ds:uri="http://www.w3.org/2001/XMLSchema"/>
  </ds:schemaRefs>
</ds:datastoreItem>
</file>

<file path=customXml/itemProps2.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3.xml><?xml version="1.0" encoding="utf-8"?>
<ds:datastoreItem xmlns:ds="http://schemas.openxmlformats.org/officeDocument/2006/customXml" ds:itemID="{194F1DA9-7A64-4905-8B1D-AC32BE41430D}">
  <ds:schemaRefs>
    <ds:schemaRef ds:uri="b934fac7-a2ac-41e0-adc5-9ae2ade0ae87"/>
    <ds:schemaRef ds:uri="http://purl.org/dc/terms/"/>
    <ds:schemaRef ds:uri="http://schemas.microsoft.com/office/2006/metadata/properties"/>
    <ds:schemaRef ds:uri="http://schemas.microsoft.com/office/2006/documentManagement/types"/>
    <ds:schemaRef ds:uri="http://schemas.microsoft.com/office/infopath/2007/PartnerControls"/>
    <ds:schemaRef ds:uri="http://purl.org/dc/dcmitype/"/>
    <ds:schemaRef ds:uri="http://purl.org/dc/elements/1.1/"/>
    <ds:schemaRef ds:uri="http://schemas.openxmlformats.org/package/2006/metadata/core-properties"/>
    <ds:schemaRef ds:uri="df3d6109-0b77-46d1-b89c-8b39010869f2"/>
    <ds:schemaRef ds:uri="http://www.w3.org/XML/1998/namespace"/>
  </ds:schemaRefs>
</ds:datastoreItem>
</file>

<file path=customXml/itemProps4.xml><?xml version="1.0" encoding="utf-8"?>
<ds:datastoreItem xmlns:ds="http://schemas.openxmlformats.org/officeDocument/2006/customXml" ds:itemID="{DB018A95-5F88-4C97-92C7-149C1216EB91}">
  <ds:schemaRefs>
    <ds:schemaRef ds:uri="http://schemas.microsoft.com/sharepoint/v3/contenttype/forms"/>
  </ds:schemaRefs>
</ds:datastoreItem>
</file>

<file path=customXml/itemProps5.xml><?xml version="1.0" encoding="utf-8"?>
<ds:datastoreItem xmlns:ds="http://schemas.openxmlformats.org/officeDocument/2006/customXml" ds:itemID="{9926BB1B-541C-4E30-ABED-436BAC6F5A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Portada</vt:lpstr>
      <vt:lpstr>Activo Neto</vt:lpstr>
      <vt:lpstr>Estado de Ingresos y Egresos</vt:lpstr>
      <vt:lpstr>Variación del Activo Neto</vt:lpstr>
      <vt:lpstr>Flujos de Efectivo</vt:lpstr>
      <vt:lpstr>Nota 1 a Nota 3.5</vt:lpstr>
      <vt:lpstr>Nota 3.6 a Nota 8</vt:lpstr>
      <vt:lpstr>'Activo Neto'!Área_de_impresión</vt:lpstr>
      <vt:lpstr>'Estado de Ingresos y Egresos'!Área_de_impresión</vt:lpstr>
      <vt:lpstr>'Flujos de Efectivo'!Área_de_impresión</vt:lpstr>
      <vt:lpstr>'Nota 1 a Nota 3.5'!Área_de_impresión</vt:lpstr>
      <vt:lpstr>'Nota 3.6 a Nota 8'!Área_de_impresión</vt:lpstr>
      <vt:lpstr>'Variación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Fabiana Sánchez Chaparro</cp:lastModifiedBy>
  <cp:revision/>
  <dcterms:created xsi:type="dcterms:W3CDTF">2016-08-27T16:35:25Z</dcterms:created>
  <dcterms:modified xsi:type="dcterms:W3CDTF">2023-07-31T16:11:33Z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